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Sheet1!$A$8:$BP$39</definedName>
  </definedNames>
  <calcPr calcId="124519"/>
</workbook>
</file>

<file path=xl/calcChain.xml><?xml version="1.0" encoding="utf-8"?>
<calcChain xmlns="http://schemas.openxmlformats.org/spreadsheetml/2006/main">
  <c r="E10" i="1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9"/>
  <c r="AT37"/>
  <c r="AR37" s="1"/>
  <c r="AT31"/>
  <c r="AR31" s="1"/>
  <c r="AT30"/>
  <c r="AR30" s="1"/>
  <c r="AT29"/>
  <c r="AR29" s="1"/>
  <c r="AT28"/>
  <c r="AR28" s="1"/>
  <c r="AT27"/>
  <c r="AR27" s="1"/>
  <c r="AT25"/>
  <c r="AR25" s="1"/>
  <c r="AT23"/>
  <c r="AR23" s="1"/>
  <c r="AT22"/>
  <c r="AR22" s="1"/>
  <c r="AT21"/>
  <c r="AR21" s="1"/>
  <c r="AT20"/>
  <c r="AR20" s="1"/>
  <c r="AT19"/>
  <c r="AR19" s="1"/>
  <c r="AT15"/>
  <c r="AT13"/>
  <c r="AR13" s="1"/>
  <c r="AT12"/>
  <c r="AR12" s="1"/>
  <c r="AT11"/>
  <c r="AR11" s="1"/>
  <c r="BI18"/>
  <c r="BG18" s="1"/>
  <c r="BI9"/>
  <c r="BD36"/>
  <c r="BB36" s="1"/>
  <c r="BD35"/>
  <c r="BB35" s="1"/>
  <c r="BD33"/>
  <c r="BB33" s="1"/>
  <c r="BD32"/>
  <c r="BB32" s="1"/>
  <c r="BD25"/>
  <c r="BB25" s="1"/>
  <c r="BD18"/>
  <c r="BB18" s="1"/>
  <c r="BD17"/>
  <c r="BB17" s="1"/>
  <c r="BD16"/>
  <c r="BB16" s="1"/>
  <c r="BD13"/>
  <c r="BB13" s="1"/>
  <c r="BD12"/>
  <c r="BB12" s="1"/>
  <c r="BD11"/>
  <c r="BB11" s="1"/>
  <c r="BD10"/>
  <c r="BB10" s="1"/>
  <c r="BD9"/>
  <c r="BB9" s="1"/>
  <c r="AY38"/>
  <c r="AW38" s="1"/>
  <c r="AT10"/>
  <c r="AR10" s="1"/>
  <c r="AO37"/>
  <c r="AM37" s="1"/>
  <c r="AJ37"/>
  <c r="AH37" s="1"/>
  <c r="AE25"/>
  <c r="AC25" s="1"/>
  <c r="Z38"/>
  <c r="X38" s="1"/>
  <c r="Z13"/>
  <c r="X13" s="1"/>
  <c r="Z12"/>
  <c r="X12" s="1"/>
  <c r="Z11"/>
  <c r="X11" s="1"/>
  <c r="Z10"/>
  <c r="X10" s="1"/>
  <c r="Z9"/>
  <c r="X9" s="1"/>
  <c r="U37"/>
  <c r="S37" s="1"/>
  <c r="P25"/>
  <c r="N25" s="1"/>
  <c r="K38"/>
  <c r="G9"/>
  <c r="BL14"/>
  <c r="BL24"/>
  <c r="BL26"/>
  <c r="BL34"/>
  <c r="BJ18"/>
  <c r="BJ9"/>
  <c r="BE32"/>
  <c r="BE33"/>
  <c r="BE35"/>
  <c r="BE36"/>
  <c r="BE10"/>
  <c r="BE11"/>
  <c r="BE12"/>
  <c r="BE13"/>
  <c r="BE16"/>
  <c r="BE17"/>
  <c r="BE18"/>
  <c r="BE25"/>
  <c r="BE9"/>
  <c r="AZ38"/>
  <c r="AU11"/>
  <c r="AU12"/>
  <c r="AU13"/>
  <c r="AU15"/>
  <c r="AU19"/>
  <c r="AU20"/>
  <c r="AU21"/>
  <c r="AU22"/>
  <c r="AU23"/>
  <c r="AU25"/>
  <c r="AU27"/>
  <c r="AU28"/>
  <c r="AU29"/>
  <c r="AU30"/>
  <c r="AU31"/>
  <c r="AU37"/>
  <c r="AU10"/>
  <c r="AP37"/>
  <c r="AK37"/>
  <c r="AF25"/>
  <c r="V38"/>
  <c r="V37"/>
  <c r="Q25"/>
  <c r="L38"/>
  <c r="AA38"/>
  <c r="AA10"/>
  <c r="AA11"/>
  <c r="AA12"/>
  <c r="AA13"/>
  <c r="AA9"/>
  <c r="G32"/>
  <c r="G33"/>
  <c r="G34"/>
  <c r="G35"/>
  <c r="G36"/>
  <c r="G37"/>
  <c r="G38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BQ37" l="1"/>
  <c r="BQ33"/>
  <c r="BQ17"/>
  <c r="BQ36"/>
  <c r="BQ32"/>
  <c r="BQ16"/>
  <c r="BQ35"/>
  <c r="AR15"/>
  <c r="AS15" s="1"/>
  <c r="AS22"/>
  <c r="BL22" s="1"/>
  <c r="AS37"/>
  <c r="AS28"/>
  <c r="BQ38"/>
  <c r="BQ18"/>
  <c r="BQ12"/>
  <c r="BQ10"/>
  <c r="BQ9"/>
  <c r="BQ13"/>
  <c r="BQ11"/>
  <c r="BL28"/>
  <c r="AS12"/>
  <c r="AS20"/>
  <c r="BL20" s="1"/>
  <c r="AS25"/>
  <c r="AS30"/>
  <c r="BL30" s="1"/>
  <c r="BC25"/>
  <c r="BH18"/>
  <c r="AS11"/>
  <c r="AS19"/>
  <c r="AS23"/>
  <c r="AS29"/>
  <c r="BL29" s="1"/>
  <c r="BC13"/>
  <c r="BC36"/>
  <c r="BL36" s="1"/>
  <c r="AS13"/>
  <c r="AS21"/>
  <c r="BL21" s="1"/>
  <c r="AS27"/>
  <c r="BL27" s="1"/>
  <c r="AS31"/>
  <c r="BL31" s="1"/>
  <c r="BL23"/>
  <c r="BL19"/>
  <c r="BG9"/>
  <c r="BH9" s="1"/>
  <c r="BC11"/>
  <c r="BC17"/>
  <c r="BC33"/>
  <c r="BC9"/>
  <c r="BC10"/>
  <c r="BC16"/>
  <c r="BL16" s="1"/>
  <c r="BC32"/>
  <c r="BL17"/>
  <c r="BL33"/>
  <c r="BC12"/>
  <c r="BC18"/>
  <c r="BC35"/>
  <c r="BL35" s="1"/>
  <c r="BL32"/>
  <c r="AX38"/>
  <c r="AS10"/>
  <c r="AN37"/>
  <c r="AI37"/>
  <c r="Y38"/>
  <c r="AD25"/>
  <c r="Y9"/>
  <c r="Y12"/>
  <c r="Y10"/>
  <c r="Y13"/>
  <c r="Y11"/>
  <c r="T37"/>
  <c r="O25"/>
  <c r="I38"/>
  <c r="J38" s="1"/>
  <c r="BL13" l="1"/>
  <c r="BL15"/>
  <c r="BL18"/>
  <c r="BL12"/>
  <c r="BL11"/>
  <c r="BL9"/>
  <c r="BL10"/>
  <c r="BL25"/>
  <c r="BL37"/>
  <c r="BL38"/>
</calcChain>
</file>

<file path=xl/sharedStrings.xml><?xml version="1.0" encoding="utf-8"?>
<sst xmlns="http://schemas.openxmlformats.org/spreadsheetml/2006/main" count="167" uniqueCount="61">
  <si>
    <t>Չ/հ</t>
  </si>
  <si>
    <t>Անվանում</t>
  </si>
  <si>
    <t>Չ/Մ</t>
  </si>
  <si>
    <t>Քանակ</t>
  </si>
  <si>
    <t>կգ</t>
  </si>
  <si>
    <t>հատ</t>
  </si>
  <si>
    <t>1-ին տեղ(հաղթող) զբաղեցնող մասնակից</t>
  </si>
  <si>
    <t>Առանց ԱԱՀ</t>
  </si>
  <si>
    <t>ԱԱՀ-ով</t>
  </si>
  <si>
    <t>Մեկ միավ. 
նախ. Գին
/դրամ/</t>
  </si>
  <si>
    <t>Չհիմնավորված</t>
  </si>
  <si>
    <t>Նախ. Համեմատ</t>
  </si>
  <si>
    <t xml:space="preserve">«ԳԱԿ-ՇՀԱՊՁԲ-15/11-ՀՀ ՊՆ ՆՏԱԴ-ՇՀԱՊՁԲ-7/25»   ծածկագրով ընթացակարգի գների ամփոփում
</t>
  </si>
  <si>
    <t>Բաժակներ /Գավաթ 0,35լ. Պոլիպռոպիլենե/</t>
  </si>
  <si>
    <t>Գդալներ /Գդալ ճաշի չ/պ/</t>
  </si>
  <si>
    <t>Գդալներ /Գդալ թեյի չ/պ/</t>
  </si>
  <si>
    <t>Պատառաքաղներ /Պատառաքաղ սեղանի չ/պ/</t>
  </si>
  <si>
    <t>Սեղանի դանակներ /Դանակ սեղանի չ/պ/</t>
  </si>
  <si>
    <t>Սպասք /Կոմբինացված աղաման-պղպեղաման չ/պ/</t>
  </si>
  <si>
    <t>Խոհանոցային սպասք /Շերեփ փոքր ալյումինե/</t>
  </si>
  <si>
    <t>Խոհանոցային սպասք /Սալաթաման պոլիպրոպիլենե/</t>
  </si>
  <si>
    <t>Խոհանոցային սպասք /Սալաթաման պոլիպրոպիլենե փոքր/</t>
  </si>
  <si>
    <t>Խոհանոցային սպասք /Սկուտեղ պոլիպրոպիլենե/</t>
  </si>
  <si>
    <t>Կաթսաներ /Կաթսա 6լ. Ալյումինե, առանց կափարիչի/</t>
  </si>
  <si>
    <t>Կաթսաներ /Կաթսա 8լ. Ալյումինե, առանց կափարիչի/</t>
  </si>
  <si>
    <t>Կաթսաներ /Կաթսա 10լ. Ալյումին կափարիչով/</t>
  </si>
  <si>
    <t>Կաթսաներ /Կաթսա 20լ. Ալյումին կափարիչով/</t>
  </si>
  <si>
    <t>Կաթսաներ /Կաթսա 40լ. Ալյումին կափարիչով/</t>
  </si>
  <si>
    <t>Կաթսաներ /3 կաթսաներից բաղկացած ալյումինե  կաթսաների կոմպլեկտ/</t>
  </si>
  <si>
    <t>Խոհանոցային սպասք /Թեյնիկ ալ. 3լ./</t>
  </si>
  <si>
    <t>Խոհանոցային սպասք /Տակդիր ալյումինե/</t>
  </si>
  <si>
    <t>Դույլեր /Դույլ էմալե/</t>
  </si>
  <si>
    <t>Դույլ, ցինկապատ /Դույլ ցինկապատ/</t>
  </si>
  <si>
    <t>Խոհանոցային սպասք /Շերեփ խոհարարի ալյումինե/</t>
  </si>
  <si>
    <t>Խոհանոցային սպասք /Փլավ քամիչ ալյումինե/</t>
  </si>
  <si>
    <t>Խոհանոցային սպասք /Քափկիր չ/պ/</t>
  </si>
  <si>
    <t>Դանակներ /Դանակ «Խոհարարի եռյակ»/</t>
  </si>
  <si>
    <t>Դանակներ /Դանակ բանջարեղենի/</t>
  </si>
  <si>
    <t>Կացիններ /Կացին/</t>
  </si>
  <si>
    <t>Խոհանոցային սպասք /Տախտակ մթերք կտրատելու համար պլաստմասե/</t>
  </si>
  <si>
    <t>Ջերմակայուն վաննաներ և դրանց պարագաներ /Վաննա կենցաղային էմալապատ/</t>
  </si>
  <si>
    <t>Հեղուկ լվացող միջոց /Հեղուկ լվացող միջոցներ/</t>
  </si>
  <si>
    <t>Անձեռոցիկ /Անձեռոցիկ /</t>
  </si>
  <si>
    <t>հավաքածու</t>
  </si>
  <si>
    <t>«Մագնատէս » ՍՊԸ</t>
  </si>
  <si>
    <t>«ՄԱԺԷՎ» ՍՊԸ</t>
  </si>
  <si>
    <t>«ՄԱԿՐՈ ՖՈՒԴ» ՍՊԸ</t>
  </si>
  <si>
    <t>«ՌԱՖ-ՕՋԱԽ» ՍՊԸ</t>
  </si>
  <si>
    <t>«ՍԼՍ Գրուպ » ՍՊԸ</t>
  </si>
  <si>
    <t xml:space="preserve">Ա/Ձ «Հրայր Մանուկյան» </t>
  </si>
  <si>
    <t>«Երվադա» ՍՊԸ</t>
  </si>
  <si>
    <t>«Վարբադ» ՍՊԸ</t>
  </si>
  <si>
    <t>«Ավանգարդ» ՍՊԸ</t>
  </si>
  <si>
    <t>«Հիդալգո» ՍՊԸ</t>
  </si>
  <si>
    <t>«Մեծ Ծիածան» ՍՊԸ</t>
  </si>
  <si>
    <t>Հավելված 1</t>
  </si>
  <si>
    <t>Առանց
ԱԱՀ</t>
  </si>
  <si>
    <t>ԱԱՀ</t>
  </si>
  <si>
    <t>«Մագնատէս» ՍՊԸ</t>
  </si>
  <si>
    <t>Առաջարկի բացակայություն</t>
  </si>
  <si>
    <t xml:space="preserve">Ներկայացված են մասնակիցների առաջարկած չափաբաժինների գները ԱԱՀ-ով, վճարվելիք ԱԱՀ-ն և առանց ԱԱՀ: 
* Ներկայացված են 1-ին տեղ զբաղեցնող, այնուհետև` ընտրված/հաղթող/  ճանաչված մասնակիցները: Մնացած մասնակիցները հաջորդաբար տեղեր են զբաղեցրել` ըստ ներկայացված գների շահավետության:
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</si>
</sst>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9.5"/>
      <color theme="1"/>
      <name val="GHEA Grapalat"/>
      <family val="3"/>
    </font>
    <font>
      <sz val="12"/>
      <name val="Times Armenian"/>
      <family val="1"/>
    </font>
    <font>
      <sz val="16"/>
      <color rgb="FFFF0000"/>
      <name val="Calibri"/>
      <family val="2"/>
      <scheme val="minor"/>
    </font>
    <font>
      <sz val="10"/>
      <name val="GHEA Grapalat"/>
      <family val="3"/>
    </font>
    <font>
      <sz val="8"/>
      <name val="GHEA Grapalat"/>
      <family val="3"/>
    </font>
    <font>
      <sz val="11"/>
      <name val="Calibri"/>
      <family val="2"/>
      <scheme val="minor"/>
    </font>
    <font>
      <sz val="9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Alignment="1">
      <alignment vertical="center" wrapText="1"/>
    </xf>
    <xf numFmtId="3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</cellXfs>
  <cellStyles count="3">
    <cellStyle name="Normal" xfId="0" builtinId="0"/>
    <cellStyle name="Normal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Q48"/>
  <sheetViews>
    <sheetView tabSelected="1" zoomScale="85" zoomScaleNormal="85" zoomScaleSheetLayoutView="100" workbookViewId="0">
      <pane xSplit="7" ySplit="7" topLeftCell="Y8" activePane="bottomRight" state="frozen"/>
      <selection pane="topRight" activeCell="G1" sqref="G1"/>
      <selection pane="bottomLeft" activeCell="A7" sqref="A7"/>
      <selection pane="bottomRight" activeCell="AL1" sqref="AL1:AL1048576"/>
    </sheetView>
  </sheetViews>
  <sheetFormatPr defaultRowHeight="15"/>
  <cols>
    <col min="1" max="1" width="5.140625" style="5" customWidth="1"/>
    <col min="2" max="2" width="34.5703125" style="6" customWidth="1"/>
    <col min="3" max="3" width="6" style="5" customWidth="1"/>
    <col min="4" max="4" width="9.42578125" style="5" bestFit="1" customWidth="1"/>
    <col min="5" max="6" width="9.42578125" style="5" hidden="1" customWidth="1"/>
    <col min="7" max="7" width="7.5703125" style="5" hidden="1" customWidth="1"/>
    <col min="8" max="8" width="7.42578125" style="5" hidden="1" customWidth="1"/>
    <col min="9" max="9" width="10.85546875" style="5" bestFit="1" customWidth="1"/>
    <col min="10" max="10" width="10.28515625" style="5" bestFit="1" customWidth="1"/>
    <col min="11" max="11" width="11.28515625" style="5" bestFit="1" customWidth="1"/>
    <col min="12" max="12" width="6.85546875" style="5" hidden="1" customWidth="1"/>
    <col min="13" max="13" width="8.28515625" style="5" hidden="1" customWidth="1"/>
    <col min="14" max="14" width="10" style="5" bestFit="1" customWidth="1"/>
    <col min="15" max="15" width="9.5703125" style="5" bestFit="1" customWidth="1"/>
    <col min="16" max="16" width="9.85546875" style="5" bestFit="1" customWidth="1"/>
    <col min="17" max="17" width="9.140625" style="5" hidden="1" customWidth="1"/>
    <col min="18" max="18" width="5.7109375" style="5" hidden="1" customWidth="1"/>
    <col min="19" max="19" width="10.85546875" style="5" bestFit="1" customWidth="1"/>
    <col min="20" max="20" width="9.85546875" style="5" bestFit="1" customWidth="1"/>
    <col min="21" max="21" width="11" style="5" bestFit="1" customWidth="1"/>
    <col min="22" max="22" width="6.42578125" style="5" hidden="1" customWidth="1"/>
    <col min="23" max="23" width="5.42578125" style="5" hidden="1" customWidth="1"/>
    <col min="24" max="24" width="11.85546875" style="5" customWidth="1"/>
    <col min="25" max="25" width="9.85546875" style="5" bestFit="1" customWidth="1"/>
    <col min="26" max="26" width="10.5703125" style="5" bestFit="1" customWidth="1"/>
    <col min="27" max="27" width="6.85546875" style="5" hidden="1" customWidth="1"/>
    <col min="28" max="28" width="6.7109375" style="5" hidden="1" customWidth="1"/>
    <col min="29" max="29" width="10" style="5" bestFit="1" customWidth="1"/>
    <col min="30" max="30" width="9.42578125" style="5" bestFit="1" customWidth="1"/>
    <col min="31" max="31" width="10.7109375" style="5" bestFit="1" customWidth="1"/>
    <col min="32" max="32" width="6.140625" style="5" hidden="1" customWidth="1"/>
    <col min="33" max="33" width="6.42578125" style="5" hidden="1" customWidth="1"/>
    <col min="34" max="34" width="10.42578125" style="5" bestFit="1" customWidth="1"/>
    <col min="35" max="35" width="9.7109375" style="5" bestFit="1" customWidth="1"/>
    <col min="36" max="36" width="11.28515625" style="5" bestFit="1" customWidth="1"/>
    <col min="37" max="37" width="6.85546875" style="5" hidden="1" customWidth="1"/>
    <col min="38" max="38" width="6.5703125" style="5" hidden="1" customWidth="1"/>
    <col min="39" max="39" width="10.5703125" style="5" bestFit="1" customWidth="1"/>
    <col min="40" max="40" width="10" style="5" bestFit="1" customWidth="1"/>
    <col min="41" max="41" width="10.7109375" style="5" bestFit="1" customWidth="1"/>
    <col min="42" max="42" width="6.85546875" style="5" hidden="1" customWidth="1"/>
    <col min="43" max="43" width="7.28515625" style="5" hidden="1" customWidth="1"/>
    <col min="44" max="44" width="11.28515625" style="5" bestFit="1" customWidth="1"/>
    <col min="45" max="45" width="10.28515625" style="5" bestFit="1" customWidth="1"/>
    <col min="46" max="46" width="11.140625" style="5" bestFit="1" customWidth="1"/>
    <col min="47" max="47" width="6.85546875" style="5" hidden="1" customWidth="1"/>
    <col min="48" max="48" width="5.85546875" style="5" hidden="1" customWidth="1"/>
    <col min="49" max="49" width="13" style="5" customWidth="1"/>
    <col min="50" max="50" width="11" style="5" customWidth="1"/>
    <col min="51" max="51" width="11.42578125" style="5" bestFit="1" customWidth="1"/>
    <col min="52" max="52" width="6.28515625" style="5" hidden="1" customWidth="1"/>
    <col min="53" max="53" width="7.42578125" style="5" hidden="1" customWidth="1"/>
    <col min="54" max="54" width="11.140625" style="5" bestFit="1" customWidth="1"/>
    <col min="55" max="55" width="10.140625" style="5" bestFit="1" customWidth="1"/>
    <col min="56" max="56" width="11" style="5" bestFit="1" customWidth="1"/>
    <col min="57" max="57" width="6.85546875" style="5" hidden="1" customWidth="1"/>
    <col min="58" max="58" width="8.5703125" style="5" hidden="1" customWidth="1"/>
    <col min="59" max="59" width="10.140625" style="5" bestFit="1" customWidth="1"/>
    <col min="60" max="60" width="13.7109375" style="5" customWidth="1"/>
    <col min="61" max="61" width="10.42578125" style="5" bestFit="1" customWidth="1"/>
    <col min="62" max="62" width="6.28515625" style="5" hidden="1" customWidth="1"/>
    <col min="63" max="63" width="14" style="5" customWidth="1"/>
    <col min="64" max="64" width="8.140625" style="5" hidden="1" customWidth="1"/>
    <col min="65" max="65" width="7.85546875" style="5" hidden="1" customWidth="1"/>
    <col min="66" max="66" width="9.140625" style="5" hidden="1" customWidth="1"/>
    <col min="67" max="67" width="10.42578125" style="5" hidden="1" customWidth="1"/>
    <col min="68" max="68" width="12" style="5" hidden="1" customWidth="1"/>
    <col min="69" max="69" width="9.85546875" hidden="1" customWidth="1"/>
  </cols>
  <sheetData>
    <row r="2" spans="1:69" ht="21" customHeight="1">
      <c r="BE2" s="20" t="s">
        <v>55</v>
      </c>
      <c r="BF2" s="20"/>
      <c r="BG2" s="20"/>
      <c r="BH2" s="20"/>
      <c r="BI2" s="20"/>
      <c r="BJ2" s="20"/>
    </row>
    <row r="3" spans="1:69" ht="22.5" customHeight="1">
      <c r="B3" s="18" t="s">
        <v>12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</row>
    <row r="4" spans="1:69" ht="35.25" customHeight="1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</row>
    <row r="6" spans="1:69" ht="26.25" customHeight="1">
      <c r="A6" s="29" t="s">
        <v>0</v>
      </c>
      <c r="B6" s="30" t="s">
        <v>1</v>
      </c>
      <c r="C6" s="29" t="s">
        <v>2</v>
      </c>
      <c r="D6" s="29" t="s">
        <v>3</v>
      </c>
      <c r="E6" s="23"/>
      <c r="F6" s="29" t="s">
        <v>9</v>
      </c>
      <c r="G6" s="31">
        <v>0.75</v>
      </c>
      <c r="H6" s="29" t="s">
        <v>52</v>
      </c>
      <c r="I6" s="29"/>
      <c r="J6" s="29"/>
      <c r="K6" s="29"/>
      <c r="L6" s="29"/>
      <c r="M6" s="29" t="s">
        <v>51</v>
      </c>
      <c r="N6" s="29"/>
      <c r="O6" s="29"/>
      <c r="P6" s="29"/>
      <c r="Q6" s="29"/>
      <c r="R6" s="29" t="s">
        <v>53</v>
      </c>
      <c r="S6" s="29"/>
      <c r="T6" s="29"/>
      <c r="U6" s="29"/>
      <c r="V6" s="29"/>
      <c r="W6" s="29" t="s">
        <v>44</v>
      </c>
      <c r="X6" s="29"/>
      <c r="Y6" s="29"/>
      <c r="Z6" s="29"/>
      <c r="AA6" s="29"/>
      <c r="AB6" s="29" t="s">
        <v>45</v>
      </c>
      <c r="AC6" s="29"/>
      <c r="AD6" s="29"/>
      <c r="AE6" s="29"/>
      <c r="AF6" s="29"/>
      <c r="AG6" s="29" t="s">
        <v>46</v>
      </c>
      <c r="AH6" s="29"/>
      <c r="AI6" s="29"/>
      <c r="AJ6" s="29"/>
      <c r="AK6" s="29"/>
      <c r="AL6" s="29" t="s">
        <v>54</v>
      </c>
      <c r="AM6" s="29"/>
      <c r="AN6" s="29"/>
      <c r="AO6" s="29"/>
      <c r="AP6" s="29"/>
      <c r="AQ6" s="29" t="s">
        <v>47</v>
      </c>
      <c r="AR6" s="29"/>
      <c r="AS6" s="29"/>
      <c r="AT6" s="29"/>
      <c r="AU6" s="29"/>
      <c r="AV6" s="29" t="s">
        <v>48</v>
      </c>
      <c r="AW6" s="29"/>
      <c r="AX6" s="29"/>
      <c r="AY6" s="29"/>
      <c r="AZ6" s="29"/>
      <c r="BA6" s="29" t="s">
        <v>49</v>
      </c>
      <c r="BB6" s="29"/>
      <c r="BC6" s="29"/>
      <c r="BD6" s="29"/>
      <c r="BE6" s="29"/>
      <c r="BF6" s="29" t="s">
        <v>50</v>
      </c>
      <c r="BG6" s="29"/>
      <c r="BH6" s="29"/>
      <c r="BI6" s="29"/>
      <c r="BJ6" s="29"/>
      <c r="BK6" s="29" t="s">
        <v>6</v>
      </c>
      <c r="BL6" s="2"/>
      <c r="BM6" s="2"/>
      <c r="BN6" s="2"/>
      <c r="BO6" s="16" t="s">
        <v>10</v>
      </c>
      <c r="BP6" s="16" t="s">
        <v>11</v>
      </c>
    </row>
    <row r="7" spans="1:69" ht="50.25" customHeight="1">
      <c r="A7" s="29"/>
      <c r="B7" s="32"/>
      <c r="C7" s="29"/>
      <c r="D7" s="29"/>
      <c r="E7" s="23"/>
      <c r="F7" s="29"/>
      <c r="G7" s="31"/>
      <c r="H7" s="23" t="s">
        <v>8</v>
      </c>
      <c r="I7" s="23" t="s">
        <v>56</v>
      </c>
      <c r="J7" s="23" t="s">
        <v>57</v>
      </c>
      <c r="K7" s="23" t="s">
        <v>8</v>
      </c>
      <c r="L7" s="23" t="s">
        <v>7</v>
      </c>
      <c r="M7" s="23" t="s">
        <v>8</v>
      </c>
      <c r="N7" s="23" t="s">
        <v>56</v>
      </c>
      <c r="O7" s="23" t="s">
        <v>57</v>
      </c>
      <c r="P7" s="23" t="s">
        <v>8</v>
      </c>
      <c r="Q7" s="23" t="s">
        <v>7</v>
      </c>
      <c r="R7" s="23" t="s">
        <v>8</v>
      </c>
      <c r="S7" s="23" t="s">
        <v>56</v>
      </c>
      <c r="T7" s="23" t="s">
        <v>57</v>
      </c>
      <c r="U7" s="23" t="s">
        <v>8</v>
      </c>
      <c r="V7" s="23" t="s">
        <v>7</v>
      </c>
      <c r="W7" s="23" t="s">
        <v>8</v>
      </c>
      <c r="X7" s="23" t="s">
        <v>56</v>
      </c>
      <c r="Y7" s="23" t="s">
        <v>57</v>
      </c>
      <c r="Z7" s="23" t="s">
        <v>8</v>
      </c>
      <c r="AA7" s="23" t="s">
        <v>7</v>
      </c>
      <c r="AB7" s="23" t="s">
        <v>8</v>
      </c>
      <c r="AC7" s="23" t="s">
        <v>56</v>
      </c>
      <c r="AD7" s="23" t="s">
        <v>57</v>
      </c>
      <c r="AE7" s="23" t="s">
        <v>8</v>
      </c>
      <c r="AF7" s="23" t="s">
        <v>7</v>
      </c>
      <c r="AG7" s="23" t="s">
        <v>8</v>
      </c>
      <c r="AH7" s="23" t="s">
        <v>56</v>
      </c>
      <c r="AI7" s="23" t="s">
        <v>57</v>
      </c>
      <c r="AJ7" s="23" t="s">
        <v>8</v>
      </c>
      <c r="AK7" s="23" t="s">
        <v>7</v>
      </c>
      <c r="AL7" s="23" t="s">
        <v>8</v>
      </c>
      <c r="AM7" s="23" t="s">
        <v>56</v>
      </c>
      <c r="AN7" s="23" t="s">
        <v>57</v>
      </c>
      <c r="AO7" s="23" t="s">
        <v>8</v>
      </c>
      <c r="AP7" s="23" t="s">
        <v>7</v>
      </c>
      <c r="AQ7" s="23" t="s">
        <v>8</v>
      </c>
      <c r="AR7" s="23" t="s">
        <v>56</v>
      </c>
      <c r="AS7" s="23" t="s">
        <v>57</v>
      </c>
      <c r="AT7" s="23" t="s">
        <v>8</v>
      </c>
      <c r="AU7" s="23" t="s">
        <v>7</v>
      </c>
      <c r="AV7" s="23" t="s">
        <v>8</v>
      </c>
      <c r="AW7" s="23" t="s">
        <v>56</v>
      </c>
      <c r="AX7" s="23" t="s">
        <v>57</v>
      </c>
      <c r="AY7" s="23" t="s">
        <v>8</v>
      </c>
      <c r="AZ7" s="23" t="s">
        <v>7</v>
      </c>
      <c r="BA7" s="23" t="s">
        <v>8</v>
      </c>
      <c r="BB7" s="23" t="s">
        <v>56</v>
      </c>
      <c r="BC7" s="23" t="s">
        <v>57</v>
      </c>
      <c r="BD7" s="23" t="s">
        <v>8</v>
      </c>
      <c r="BE7" s="23" t="s">
        <v>7</v>
      </c>
      <c r="BF7" s="23" t="s">
        <v>8</v>
      </c>
      <c r="BG7" s="23" t="s">
        <v>56</v>
      </c>
      <c r="BH7" s="23" t="s">
        <v>57</v>
      </c>
      <c r="BI7" s="23" t="s">
        <v>8</v>
      </c>
      <c r="BJ7" s="23" t="s">
        <v>7</v>
      </c>
      <c r="BK7" s="29"/>
      <c r="BL7" s="2"/>
      <c r="BM7" s="2"/>
      <c r="BN7" s="2"/>
      <c r="BO7" s="17"/>
      <c r="BP7" s="17"/>
    </row>
    <row r="8" spans="1:69" ht="18" customHeight="1">
      <c r="A8" s="23"/>
      <c r="B8" s="33"/>
      <c r="C8" s="23"/>
      <c r="D8" s="23"/>
      <c r="E8" s="23"/>
      <c r="F8" s="23"/>
      <c r="G8" s="34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"/>
      <c r="BM8" s="2"/>
      <c r="BN8" s="2"/>
      <c r="BO8" s="1"/>
      <c r="BP8" s="1"/>
    </row>
    <row r="9" spans="1:69" ht="30" customHeight="1">
      <c r="A9" s="24">
        <v>1</v>
      </c>
      <c r="B9" s="25" t="s">
        <v>13</v>
      </c>
      <c r="C9" s="23" t="s">
        <v>5</v>
      </c>
      <c r="D9" s="22">
        <v>20000</v>
      </c>
      <c r="E9" s="22">
        <f>D9*F9</f>
        <v>7800000</v>
      </c>
      <c r="F9" s="22">
        <v>390</v>
      </c>
      <c r="G9" s="35">
        <f>F9*75/100</f>
        <v>292.5</v>
      </c>
      <c r="H9" s="13"/>
      <c r="I9" s="13"/>
      <c r="J9" s="13"/>
      <c r="K9" s="13"/>
      <c r="L9" s="14"/>
      <c r="M9" s="13"/>
      <c r="N9" s="13"/>
      <c r="O9" s="13"/>
      <c r="P9" s="13"/>
      <c r="Q9" s="14"/>
      <c r="R9" s="13"/>
      <c r="S9" s="13"/>
      <c r="T9" s="13"/>
      <c r="U9" s="13"/>
      <c r="V9" s="14"/>
      <c r="W9" s="14">
        <v>390</v>
      </c>
      <c r="X9" s="14">
        <f>Z9/1.2</f>
        <v>6500000</v>
      </c>
      <c r="Y9" s="14">
        <f>Z9-X9</f>
        <v>1300000</v>
      </c>
      <c r="Z9" s="14">
        <f>W9*D9</f>
        <v>7800000</v>
      </c>
      <c r="AA9" s="14">
        <f>W9/1.2</f>
        <v>325</v>
      </c>
      <c r="AB9" s="13"/>
      <c r="AC9" s="13"/>
      <c r="AD9" s="13"/>
      <c r="AE9" s="13"/>
      <c r="AF9" s="14"/>
      <c r="AG9" s="13"/>
      <c r="AH9" s="13"/>
      <c r="AI9" s="13"/>
      <c r="AJ9" s="13"/>
      <c r="AK9" s="14"/>
      <c r="AL9" s="13"/>
      <c r="AM9" s="13"/>
      <c r="AN9" s="13"/>
      <c r="AO9" s="13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>
        <v>319</v>
      </c>
      <c r="BB9" s="14">
        <f>BD9/1.2</f>
        <v>5316666.666666667</v>
      </c>
      <c r="BC9" s="14">
        <f>BD9-BB9</f>
        <v>1063333.333333333</v>
      </c>
      <c r="BD9" s="14">
        <f>D9*BA9</f>
        <v>6380000</v>
      </c>
      <c r="BE9" s="14">
        <f>BA9/1.2</f>
        <v>265.83333333333337</v>
      </c>
      <c r="BF9" s="14">
        <v>246</v>
      </c>
      <c r="BG9" s="14">
        <f>BI9/1.2</f>
        <v>4100000</v>
      </c>
      <c r="BH9" s="14">
        <f>BI9-BG9</f>
        <v>820000</v>
      </c>
      <c r="BI9" s="14">
        <f>BF9*D9</f>
        <v>4920000</v>
      </c>
      <c r="BJ9" s="14">
        <f>BF9/1.2</f>
        <v>205</v>
      </c>
      <c r="BK9" s="22" t="s">
        <v>50</v>
      </c>
      <c r="BL9" s="3">
        <f>MIN(H9:BJ9)</f>
        <v>205</v>
      </c>
      <c r="BM9" s="2"/>
      <c r="BN9" s="2"/>
      <c r="BO9" s="11"/>
      <c r="BP9" s="3"/>
      <c r="BQ9" s="15">
        <f>E9-BI9</f>
        <v>2880000</v>
      </c>
    </row>
    <row r="10" spans="1:69" ht="32.25" customHeight="1">
      <c r="A10" s="24">
        <v>2</v>
      </c>
      <c r="B10" s="25" t="s">
        <v>14</v>
      </c>
      <c r="C10" s="23" t="s">
        <v>5</v>
      </c>
      <c r="D10" s="22">
        <v>10000</v>
      </c>
      <c r="E10" s="22">
        <f t="shared" ref="E10:E38" si="0">D10*F10</f>
        <v>3100000</v>
      </c>
      <c r="F10" s="22">
        <v>310</v>
      </c>
      <c r="G10" s="35">
        <f t="shared" ref="G10:G38" si="1">F10*75/100</f>
        <v>232.5</v>
      </c>
      <c r="H10" s="14"/>
      <c r="I10" s="14"/>
      <c r="J10" s="14"/>
      <c r="K10" s="14"/>
      <c r="L10" s="14"/>
      <c r="M10" s="13"/>
      <c r="N10" s="13"/>
      <c r="O10" s="13"/>
      <c r="P10" s="13"/>
      <c r="Q10" s="14"/>
      <c r="R10" s="13"/>
      <c r="S10" s="13"/>
      <c r="T10" s="13"/>
      <c r="U10" s="13"/>
      <c r="V10" s="14"/>
      <c r="W10" s="14">
        <v>258</v>
      </c>
      <c r="X10" s="14">
        <f t="shared" ref="X10:X13" si="2">Z10/1.2</f>
        <v>2150000</v>
      </c>
      <c r="Y10" s="14">
        <f t="shared" ref="Y10:Y13" si="3">Z10-X10</f>
        <v>430000</v>
      </c>
      <c r="Z10" s="14">
        <f t="shared" ref="Z10:Z13" si="4">W10*D10</f>
        <v>2580000</v>
      </c>
      <c r="AA10" s="14">
        <f t="shared" ref="AA10:AA38" si="5">W10/1.2</f>
        <v>215</v>
      </c>
      <c r="AB10" s="13"/>
      <c r="AC10" s="13"/>
      <c r="AD10" s="13"/>
      <c r="AE10" s="13"/>
      <c r="AF10" s="14"/>
      <c r="AG10" s="13"/>
      <c r="AH10" s="13"/>
      <c r="AI10" s="13"/>
      <c r="AJ10" s="13"/>
      <c r="AK10" s="14"/>
      <c r="AL10" s="13"/>
      <c r="AM10" s="13"/>
      <c r="AN10" s="13"/>
      <c r="AO10" s="13"/>
      <c r="AP10" s="14"/>
      <c r="AQ10" s="14">
        <v>240</v>
      </c>
      <c r="AR10" s="14">
        <f>AT10/1.2</f>
        <v>2000000</v>
      </c>
      <c r="AS10" s="14">
        <f>AT10-AR10</f>
        <v>400000</v>
      </c>
      <c r="AT10" s="14">
        <f>AQ10*D10</f>
        <v>2400000</v>
      </c>
      <c r="AU10" s="14">
        <f>AQ10/1.2</f>
        <v>200</v>
      </c>
      <c r="AV10" s="14"/>
      <c r="AW10" s="14"/>
      <c r="AX10" s="14"/>
      <c r="AY10" s="14"/>
      <c r="AZ10" s="14"/>
      <c r="BA10" s="14">
        <v>350</v>
      </c>
      <c r="BB10" s="14">
        <f t="shared" ref="BB10:BB13" si="6">BD10/1.2</f>
        <v>2916666.666666667</v>
      </c>
      <c r="BC10" s="14">
        <f t="shared" ref="BC10:BC13" si="7">BD10-BB10</f>
        <v>583333.33333333302</v>
      </c>
      <c r="BD10" s="14">
        <f t="shared" ref="BD10:BD13" si="8">D10*BA10</f>
        <v>3500000</v>
      </c>
      <c r="BE10" s="14">
        <f t="shared" ref="BE10:BE36" si="9">BA10/1.2</f>
        <v>291.66666666666669</v>
      </c>
      <c r="BF10" s="14"/>
      <c r="BG10" s="14"/>
      <c r="BH10" s="14"/>
      <c r="BI10" s="14"/>
      <c r="BJ10" s="14"/>
      <c r="BK10" s="22" t="s">
        <v>58</v>
      </c>
      <c r="BL10" s="3">
        <f t="shared" ref="BL10:BL37" si="10">MIN(H10:BJ10)</f>
        <v>200</v>
      </c>
      <c r="BM10" s="2"/>
      <c r="BN10" s="2"/>
      <c r="BO10" s="3"/>
      <c r="BP10" s="3"/>
      <c r="BQ10" s="15">
        <f>E10-Z10</f>
        <v>520000</v>
      </c>
    </row>
    <row r="11" spans="1:69" ht="27.75" customHeight="1">
      <c r="A11" s="24">
        <v>3</v>
      </c>
      <c r="B11" s="25" t="s">
        <v>15</v>
      </c>
      <c r="C11" s="23" t="s">
        <v>5</v>
      </c>
      <c r="D11" s="22">
        <v>15000</v>
      </c>
      <c r="E11" s="22">
        <f t="shared" si="0"/>
        <v>3300000</v>
      </c>
      <c r="F11" s="22">
        <v>220</v>
      </c>
      <c r="G11" s="35">
        <f t="shared" si="1"/>
        <v>165</v>
      </c>
      <c r="H11" s="13"/>
      <c r="I11" s="13"/>
      <c r="J11" s="13"/>
      <c r="K11" s="13"/>
      <c r="L11" s="14"/>
      <c r="M11" s="13"/>
      <c r="N11" s="13"/>
      <c r="O11" s="13"/>
      <c r="P11" s="13"/>
      <c r="Q11" s="14"/>
      <c r="R11" s="13"/>
      <c r="S11" s="13"/>
      <c r="T11" s="13"/>
      <c r="U11" s="13"/>
      <c r="V11" s="14"/>
      <c r="W11" s="14">
        <v>186</v>
      </c>
      <c r="X11" s="14">
        <f t="shared" si="2"/>
        <v>2325000</v>
      </c>
      <c r="Y11" s="14">
        <f t="shared" si="3"/>
        <v>465000</v>
      </c>
      <c r="Z11" s="14">
        <f t="shared" si="4"/>
        <v>2790000</v>
      </c>
      <c r="AA11" s="14">
        <f t="shared" si="5"/>
        <v>155</v>
      </c>
      <c r="AB11" s="13"/>
      <c r="AC11" s="13"/>
      <c r="AD11" s="13"/>
      <c r="AE11" s="13"/>
      <c r="AF11" s="14"/>
      <c r="AG11" s="13"/>
      <c r="AH11" s="13"/>
      <c r="AI11" s="13"/>
      <c r="AJ11" s="13"/>
      <c r="AK11" s="14"/>
      <c r="AL11" s="13"/>
      <c r="AM11" s="13"/>
      <c r="AN11" s="13"/>
      <c r="AO11" s="13"/>
      <c r="AP11" s="14"/>
      <c r="AQ11" s="14">
        <v>165</v>
      </c>
      <c r="AR11" s="14">
        <f t="shared" ref="AR11:AR13" si="11">AT11/1.2</f>
        <v>2062500</v>
      </c>
      <c r="AS11" s="14">
        <f t="shared" ref="AS11:AS13" si="12">AT11-AR11</f>
        <v>412500</v>
      </c>
      <c r="AT11" s="14">
        <f t="shared" ref="AT11:AT13" si="13">AQ11*D11</f>
        <v>2475000</v>
      </c>
      <c r="AU11" s="14">
        <f t="shared" ref="AU11:AU37" si="14">AQ11/1.2</f>
        <v>137.5</v>
      </c>
      <c r="AV11" s="14"/>
      <c r="AW11" s="14"/>
      <c r="AX11" s="14"/>
      <c r="AY11" s="14"/>
      <c r="AZ11" s="14"/>
      <c r="BA11" s="14">
        <v>260</v>
      </c>
      <c r="BB11" s="14">
        <f t="shared" si="6"/>
        <v>3250000</v>
      </c>
      <c r="BC11" s="14">
        <f t="shared" si="7"/>
        <v>650000</v>
      </c>
      <c r="BD11" s="14">
        <f t="shared" si="8"/>
        <v>3900000</v>
      </c>
      <c r="BE11" s="14">
        <f t="shared" si="9"/>
        <v>216.66666666666669</v>
      </c>
      <c r="BF11" s="14"/>
      <c r="BG11" s="14"/>
      <c r="BH11" s="14"/>
      <c r="BI11" s="14"/>
      <c r="BJ11" s="14"/>
      <c r="BK11" s="22" t="s">
        <v>58</v>
      </c>
      <c r="BL11" s="3">
        <f t="shared" si="10"/>
        <v>137.5</v>
      </c>
      <c r="BM11" s="2"/>
      <c r="BN11" s="2"/>
      <c r="BO11" s="3"/>
      <c r="BP11" s="3"/>
      <c r="BQ11" s="15">
        <f t="shared" ref="BQ11:BQ13" si="15">E11-Z11</f>
        <v>510000</v>
      </c>
    </row>
    <row r="12" spans="1:69" ht="34.5" customHeight="1">
      <c r="A12" s="24">
        <v>4</v>
      </c>
      <c r="B12" s="25" t="s">
        <v>16</v>
      </c>
      <c r="C12" s="23" t="s">
        <v>5</v>
      </c>
      <c r="D12" s="22">
        <v>15000</v>
      </c>
      <c r="E12" s="22">
        <f t="shared" si="0"/>
        <v>4650000</v>
      </c>
      <c r="F12" s="22">
        <v>310</v>
      </c>
      <c r="G12" s="35">
        <f t="shared" si="1"/>
        <v>232.5</v>
      </c>
      <c r="H12" s="13"/>
      <c r="I12" s="13"/>
      <c r="J12" s="13"/>
      <c r="K12" s="13"/>
      <c r="L12" s="14"/>
      <c r="M12" s="13"/>
      <c r="N12" s="13"/>
      <c r="O12" s="13"/>
      <c r="P12" s="13"/>
      <c r="Q12" s="14"/>
      <c r="R12" s="13"/>
      <c r="S12" s="13"/>
      <c r="T12" s="13"/>
      <c r="U12" s="13"/>
      <c r="V12" s="14"/>
      <c r="W12" s="14">
        <v>258</v>
      </c>
      <c r="X12" s="14">
        <f t="shared" si="2"/>
        <v>3225000</v>
      </c>
      <c r="Y12" s="14">
        <f t="shared" si="3"/>
        <v>645000</v>
      </c>
      <c r="Z12" s="14">
        <f t="shared" si="4"/>
        <v>3870000</v>
      </c>
      <c r="AA12" s="14">
        <f t="shared" si="5"/>
        <v>215</v>
      </c>
      <c r="AB12" s="13"/>
      <c r="AC12" s="13"/>
      <c r="AD12" s="13"/>
      <c r="AE12" s="13"/>
      <c r="AF12" s="14"/>
      <c r="AG12" s="13"/>
      <c r="AH12" s="13"/>
      <c r="AI12" s="13"/>
      <c r="AJ12" s="13"/>
      <c r="AK12" s="14"/>
      <c r="AL12" s="13"/>
      <c r="AM12" s="13"/>
      <c r="AN12" s="13"/>
      <c r="AO12" s="13"/>
      <c r="AP12" s="14"/>
      <c r="AQ12" s="14">
        <v>240</v>
      </c>
      <c r="AR12" s="14">
        <f t="shared" si="11"/>
        <v>3000000</v>
      </c>
      <c r="AS12" s="14">
        <f t="shared" si="12"/>
        <v>600000</v>
      </c>
      <c r="AT12" s="14">
        <f t="shared" si="13"/>
        <v>3600000</v>
      </c>
      <c r="AU12" s="14">
        <f t="shared" si="14"/>
        <v>200</v>
      </c>
      <c r="AV12" s="14"/>
      <c r="AW12" s="14"/>
      <c r="AX12" s="14"/>
      <c r="AY12" s="14"/>
      <c r="AZ12" s="14"/>
      <c r="BA12" s="14">
        <v>350</v>
      </c>
      <c r="BB12" s="14">
        <f t="shared" si="6"/>
        <v>4375000</v>
      </c>
      <c r="BC12" s="14">
        <f t="shared" si="7"/>
        <v>875000</v>
      </c>
      <c r="BD12" s="14">
        <f t="shared" si="8"/>
        <v>5250000</v>
      </c>
      <c r="BE12" s="14">
        <f t="shared" si="9"/>
        <v>291.66666666666669</v>
      </c>
      <c r="BF12" s="14"/>
      <c r="BG12" s="14"/>
      <c r="BH12" s="14"/>
      <c r="BI12" s="14"/>
      <c r="BJ12" s="14"/>
      <c r="BK12" s="22" t="s">
        <v>58</v>
      </c>
      <c r="BL12" s="3">
        <f t="shared" si="10"/>
        <v>200</v>
      </c>
      <c r="BM12" s="2"/>
      <c r="BN12" s="2"/>
      <c r="BO12" s="3"/>
      <c r="BP12" s="3"/>
      <c r="BQ12" s="15">
        <f t="shared" si="15"/>
        <v>780000</v>
      </c>
    </row>
    <row r="13" spans="1:69" ht="27.75" customHeight="1">
      <c r="A13" s="24">
        <v>5</v>
      </c>
      <c r="B13" s="25" t="s">
        <v>17</v>
      </c>
      <c r="C13" s="23" t="s">
        <v>5</v>
      </c>
      <c r="D13" s="22">
        <v>15000</v>
      </c>
      <c r="E13" s="22">
        <f t="shared" si="0"/>
        <v>4650000</v>
      </c>
      <c r="F13" s="22">
        <v>310</v>
      </c>
      <c r="G13" s="35">
        <f t="shared" si="1"/>
        <v>232.5</v>
      </c>
      <c r="H13" s="13"/>
      <c r="I13" s="13"/>
      <c r="J13" s="13"/>
      <c r="K13" s="13"/>
      <c r="L13" s="14"/>
      <c r="M13" s="13"/>
      <c r="N13" s="13"/>
      <c r="O13" s="13"/>
      <c r="P13" s="13"/>
      <c r="Q13" s="14"/>
      <c r="R13" s="13"/>
      <c r="S13" s="13"/>
      <c r="T13" s="13"/>
      <c r="U13" s="13"/>
      <c r="V13" s="14"/>
      <c r="W13" s="14">
        <v>273</v>
      </c>
      <c r="X13" s="14">
        <f t="shared" si="2"/>
        <v>3412500</v>
      </c>
      <c r="Y13" s="14">
        <f t="shared" si="3"/>
        <v>682500</v>
      </c>
      <c r="Z13" s="14">
        <f t="shared" si="4"/>
        <v>4095000</v>
      </c>
      <c r="AA13" s="14">
        <f t="shared" si="5"/>
        <v>227.5</v>
      </c>
      <c r="AB13" s="13"/>
      <c r="AC13" s="13"/>
      <c r="AD13" s="13"/>
      <c r="AE13" s="13"/>
      <c r="AF13" s="14"/>
      <c r="AG13" s="13"/>
      <c r="AH13" s="13"/>
      <c r="AI13" s="13"/>
      <c r="AJ13" s="13"/>
      <c r="AK13" s="14"/>
      <c r="AL13" s="13"/>
      <c r="AM13" s="13"/>
      <c r="AN13" s="13"/>
      <c r="AO13" s="13"/>
      <c r="AP13" s="14"/>
      <c r="AQ13" s="14">
        <v>240</v>
      </c>
      <c r="AR13" s="14">
        <f t="shared" si="11"/>
        <v>3000000</v>
      </c>
      <c r="AS13" s="14">
        <f t="shared" si="12"/>
        <v>600000</v>
      </c>
      <c r="AT13" s="14">
        <f t="shared" si="13"/>
        <v>3600000</v>
      </c>
      <c r="AU13" s="14">
        <f t="shared" si="14"/>
        <v>200</v>
      </c>
      <c r="AV13" s="14"/>
      <c r="AW13" s="14"/>
      <c r="AX13" s="14"/>
      <c r="AY13" s="14"/>
      <c r="AZ13" s="14"/>
      <c r="BA13" s="14">
        <v>350</v>
      </c>
      <c r="BB13" s="14">
        <f t="shared" si="6"/>
        <v>4375000</v>
      </c>
      <c r="BC13" s="14">
        <f t="shared" si="7"/>
        <v>875000</v>
      </c>
      <c r="BD13" s="14">
        <f t="shared" si="8"/>
        <v>5250000</v>
      </c>
      <c r="BE13" s="14">
        <f t="shared" si="9"/>
        <v>291.66666666666669</v>
      </c>
      <c r="BF13" s="14"/>
      <c r="BG13" s="14"/>
      <c r="BH13" s="14"/>
      <c r="BI13" s="14"/>
      <c r="BJ13" s="14"/>
      <c r="BK13" s="22" t="s">
        <v>58</v>
      </c>
      <c r="BL13" s="3">
        <f t="shared" si="10"/>
        <v>200</v>
      </c>
      <c r="BM13" s="2"/>
      <c r="BN13" s="2"/>
      <c r="BO13" s="3"/>
      <c r="BP13" s="3"/>
      <c r="BQ13" s="15">
        <f t="shared" si="15"/>
        <v>555000</v>
      </c>
    </row>
    <row r="14" spans="1:69" ht="24.75" customHeight="1">
      <c r="A14" s="24">
        <v>6</v>
      </c>
      <c r="B14" s="25" t="s">
        <v>18</v>
      </c>
      <c r="C14" s="23" t="s">
        <v>5</v>
      </c>
      <c r="D14" s="23">
        <v>500</v>
      </c>
      <c r="E14" s="22">
        <f t="shared" si="0"/>
        <v>400000</v>
      </c>
      <c r="F14" s="22">
        <v>800</v>
      </c>
      <c r="G14" s="35">
        <f t="shared" si="1"/>
        <v>600</v>
      </c>
      <c r="H14" s="13"/>
      <c r="I14" s="13"/>
      <c r="J14" s="13"/>
      <c r="K14" s="13"/>
      <c r="L14" s="14"/>
      <c r="M14" s="13"/>
      <c r="N14" s="13"/>
      <c r="O14" s="13"/>
      <c r="P14" s="13"/>
      <c r="Q14" s="14"/>
      <c r="R14" s="13"/>
      <c r="S14" s="13"/>
      <c r="T14" s="13"/>
      <c r="U14" s="13"/>
      <c r="V14" s="14"/>
      <c r="W14" s="13"/>
      <c r="X14" s="13"/>
      <c r="Y14" s="13"/>
      <c r="Z14" s="13"/>
      <c r="AA14" s="14"/>
      <c r="AB14" s="13"/>
      <c r="AC14" s="13"/>
      <c r="AD14" s="13"/>
      <c r="AE14" s="13"/>
      <c r="AF14" s="14"/>
      <c r="AG14" s="13"/>
      <c r="AH14" s="13"/>
      <c r="AI14" s="13"/>
      <c r="AJ14" s="13"/>
      <c r="AK14" s="14"/>
      <c r="AL14" s="13"/>
      <c r="AM14" s="13"/>
      <c r="AN14" s="13"/>
      <c r="AO14" s="13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22" t="s">
        <v>59</v>
      </c>
      <c r="BL14" s="7">
        <f t="shared" si="10"/>
        <v>0</v>
      </c>
      <c r="BM14" s="2"/>
      <c r="BN14" s="2"/>
      <c r="BO14" s="3"/>
      <c r="BP14" s="3"/>
    </row>
    <row r="15" spans="1:69" ht="29.25" customHeight="1">
      <c r="A15" s="24">
        <v>7</v>
      </c>
      <c r="B15" s="25" t="s">
        <v>19</v>
      </c>
      <c r="C15" s="23" t="s">
        <v>5</v>
      </c>
      <c r="D15" s="23">
        <v>500</v>
      </c>
      <c r="E15" s="22">
        <f t="shared" si="0"/>
        <v>375000</v>
      </c>
      <c r="F15" s="22">
        <v>750</v>
      </c>
      <c r="G15" s="35">
        <f t="shared" si="1"/>
        <v>562.5</v>
      </c>
      <c r="H15" s="13"/>
      <c r="I15" s="13"/>
      <c r="J15" s="13"/>
      <c r="K15" s="13"/>
      <c r="L15" s="14"/>
      <c r="M15" s="13"/>
      <c r="N15" s="13"/>
      <c r="O15" s="13"/>
      <c r="P15" s="13"/>
      <c r="Q15" s="14"/>
      <c r="R15" s="13"/>
      <c r="S15" s="13"/>
      <c r="T15" s="13"/>
      <c r="U15" s="13"/>
      <c r="V15" s="14"/>
      <c r="W15" s="13"/>
      <c r="X15" s="13"/>
      <c r="Y15" s="13"/>
      <c r="Z15" s="13"/>
      <c r="AA15" s="14"/>
      <c r="AB15" s="13"/>
      <c r="AC15" s="13"/>
      <c r="AD15" s="13"/>
      <c r="AE15" s="13"/>
      <c r="AF15" s="14"/>
      <c r="AG15" s="13"/>
      <c r="AH15" s="13"/>
      <c r="AI15" s="13"/>
      <c r="AJ15" s="13"/>
      <c r="AK15" s="14"/>
      <c r="AL15" s="13"/>
      <c r="AM15" s="13"/>
      <c r="AN15" s="13"/>
      <c r="AO15" s="13"/>
      <c r="AP15" s="14"/>
      <c r="AQ15" s="14">
        <v>690</v>
      </c>
      <c r="AR15" s="14">
        <f>AT15/1.2</f>
        <v>287500</v>
      </c>
      <c r="AS15" s="14">
        <f>AT15-AR15</f>
        <v>57500</v>
      </c>
      <c r="AT15" s="14">
        <f>AQ15*D15</f>
        <v>345000</v>
      </c>
      <c r="AU15" s="14">
        <f t="shared" si="14"/>
        <v>575</v>
      </c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22" t="s">
        <v>59</v>
      </c>
      <c r="BL15" s="3">
        <f t="shared" si="10"/>
        <v>575</v>
      </c>
      <c r="BM15" s="2"/>
      <c r="BN15" s="2"/>
      <c r="BO15" s="3"/>
      <c r="BP15" s="3"/>
    </row>
    <row r="16" spans="1:69" ht="34.5" customHeight="1">
      <c r="A16" s="24">
        <v>8</v>
      </c>
      <c r="B16" s="25" t="s">
        <v>20</v>
      </c>
      <c r="C16" s="23" t="s">
        <v>5</v>
      </c>
      <c r="D16" s="22">
        <v>2000</v>
      </c>
      <c r="E16" s="22">
        <f t="shared" si="0"/>
        <v>4960000</v>
      </c>
      <c r="F16" s="22">
        <v>2480</v>
      </c>
      <c r="G16" s="35">
        <f t="shared" si="1"/>
        <v>1860</v>
      </c>
      <c r="H16" s="13"/>
      <c r="I16" s="13"/>
      <c r="J16" s="13"/>
      <c r="K16" s="13"/>
      <c r="L16" s="14"/>
      <c r="M16" s="13"/>
      <c r="N16" s="13"/>
      <c r="O16" s="13"/>
      <c r="P16" s="13"/>
      <c r="Q16" s="14"/>
      <c r="R16" s="13"/>
      <c r="S16" s="13"/>
      <c r="T16" s="13"/>
      <c r="U16" s="13"/>
      <c r="V16" s="14"/>
      <c r="W16" s="13"/>
      <c r="X16" s="13"/>
      <c r="Y16" s="13"/>
      <c r="Z16" s="13"/>
      <c r="AA16" s="14"/>
      <c r="AB16" s="13"/>
      <c r="AC16" s="13"/>
      <c r="AD16" s="13"/>
      <c r="AE16" s="13"/>
      <c r="AF16" s="14"/>
      <c r="AG16" s="13"/>
      <c r="AH16" s="13"/>
      <c r="AI16" s="13"/>
      <c r="AJ16" s="13"/>
      <c r="AK16" s="14"/>
      <c r="AL16" s="13"/>
      <c r="AM16" s="13"/>
      <c r="AN16" s="13"/>
      <c r="AO16" s="13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>
        <v>1699</v>
      </c>
      <c r="BB16" s="14">
        <f t="shared" ref="BB16:BB18" si="16">BD16/1.2</f>
        <v>2831666.666666667</v>
      </c>
      <c r="BC16" s="14">
        <f t="shared" ref="BC16:BC18" si="17">BD16-BB16</f>
        <v>566333.33333333302</v>
      </c>
      <c r="BD16" s="14">
        <f t="shared" ref="BD16:BD18" si="18">D16*BA16</f>
        <v>3398000</v>
      </c>
      <c r="BE16" s="14">
        <f t="shared" si="9"/>
        <v>1415.8333333333335</v>
      </c>
      <c r="BF16" s="14"/>
      <c r="BG16" s="14"/>
      <c r="BH16" s="14"/>
      <c r="BI16" s="14"/>
      <c r="BJ16" s="14"/>
      <c r="BK16" s="22" t="s">
        <v>49</v>
      </c>
      <c r="BL16" s="3">
        <f t="shared" si="10"/>
        <v>1415.8333333333335</v>
      </c>
      <c r="BM16" s="2"/>
      <c r="BN16" s="2"/>
      <c r="BO16" s="11"/>
      <c r="BP16" s="3"/>
      <c r="BQ16" s="15">
        <f>E16-BD16</f>
        <v>1562000</v>
      </c>
    </row>
    <row r="17" spans="1:69" ht="33" customHeight="1">
      <c r="A17" s="24">
        <v>9</v>
      </c>
      <c r="B17" s="25" t="s">
        <v>21</v>
      </c>
      <c r="C17" s="23" t="s">
        <v>5</v>
      </c>
      <c r="D17" s="22">
        <v>2000</v>
      </c>
      <c r="E17" s="22">
        <f t="shared" si="0"/>
        <v>4400000</v>
      </c>
      <c r="F17" s="22">
        <v>2200</v>
      </c>
      <c r="G17" s="35">
        <f t="shared" si="1"/>
        <v>1650</v>
      </c>
      <c r="H17" s="13"/>
      <c r="I17" s="13"/>
      <c r="J17" s="13"/>
      <c r="K17" s="13"/>
      <c r="L17" s="14"/>
      <c r="M17" s="13"/>
      <c r="N17" s="13"/>
      <c r="O17" s="13"/>
      <c r="P17" s="13"/>
      <c r="Q17" s="14"/>
      <c r="R17" s="13"/>
      <c r="S17" s="13"/>
      <c r="T17" s="13"/>
      <c r="U17" s="13"/>
      <c r="V17" s="14"/>
      <c r="W17" s="13"/>
      <c r="X17" s="13"/>
      <c r="Y17" s="13"/>
      <c r="Z17" s="13"/>
      <c r="AA17" s="14"/>
      <c r="AB17" s="13"/>
      <c r="AC17" s="13"/>
      <c r="AD17" s="13"/>
      <c r="AE17" s="13"/>
      <c r="AF17" s="14"/>
      <c r="AG17" s="13"/>
      <c r="AH17" s="13"/>
      <c r="AI17" s="13"/>
      <c r="AJ17" s="13"/>
      <c r="AK17" s="14"/>
      <c r="AL17" s="13"/>
      <c r="AM17" s="13"/>
      <c r="AN17" s="13"/>
      <c r="AO17" s="13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>
        <v>1399</v>
      </c>
      <c r="BB17" s="14">
        <f t="shared" si="16"/>
        <v>2331666.666666667</v>
      </c>
      <c r="BC17" s="14">
        <f t="shared" si="17"/>
        <v>466333.33333333302</v>
      </c>
      <c r="BD17" s="14">
        <f t="shared" si="18"/>
        <v>2798000</v>
      </c>
      <c r="BE17" s="14">
        <f t="shared" si="9"/>
        <v>1165.8333333333335</v>
      </c>
      <c r="BF17" s="14"/>
      <c r="BG17" s="14"/>
      <c r="BH17" s="14"/>
      <c r="BI17" s="14"/>
      <c r="BJ17" s="14"/>
      <c r="BK17" s="22" t="s">
        <v>49</v>
      </c>
      <c r="BL17" s="3">
        <f t="shared" si="10"/>
        <v>1165.8333333333335</v>
      </c>
      <c r="BM17" s="2"/>
      <c r="BN17" s="2"/>
      <c r="BO17" s="11"/>
      <c r="BP17" s="3"/>
      <c r="BQ17" s="15">
        <f>E17-BD17</f>
        <v>1602000</v>
      </c>
    </row>
    <row r="18" spans="1:69" ht="31.5" customHeight="1">
      <c r="A18" s="24">
        <v>10</v>
      </c>
      <c r="B18" s="25" t="s">
        <v>22</v>
      </c>
      <c r="C18" s="23" t="s">
        <v>5</v>
      </c>
      <c r="D18" s="22">
        <v>5000</v>
      </c>
      <c r="E18" s="22">
        <f t="shared" si="0"/>
        <v>14000000</v>
      </c>
      <c r="F18" s="22">
        <v>2800</v>
      </c>
      <c r="G18" s="35">
        <f t="shared" si="1"/>
        <v>2100</v>
      </c>
      <c r="H18" s="13"/>
      <c r="I18" s="13"/>
      <c r="J18" s="13"/>
      <c r="K18" s="13"/>
      <c r="L18" s="14"/>
      <c r="M18" s="13"/>
      <c r="N18" s="13"/>
      <c r="O18" s="13"/>
      <c r="P18" s="13"/>
      <c r="Q18" s="14"/>
      <c r="R18" s="13"/>
      <c r="S18" s="13"/>
      <c r="T18" s="13"/>
      <c r="U18" s="13"/>
      <c r="V18" s="14"/>
      <c r="W18" s="13"/>
      <c r="X18" s="13"/>
      <c r="Y18" s="13"/>
      <c r="Z18" s="13"/>
      <c r="AA18" s="14"/>
      <c r="AB18" s="13"/>
      <c r="AC18" s="13"/>
      <c r="AD18" s="13"/>
      <c r="AE18" s="13"/>
      <c r="AF18" s="14"/>
      <c r="AG18" s="13"/>
      <c r="AH18" s="13"/>
      <c r="AI18" s="13"/>
      <c r="AJ18" s="13"/>
      <c r="AK18" s="14"/>
      <c r="AL18" s="13"/>
      <c r="AM18" s="13"/>
      <c r="AN18" s="13"/>
      <c r="AO18" s="13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>
        <v>1999</v>
      </c>
      <c r="BB18" s="14">
        <f t="shared" si="16"/>
        <v>8329166.666666667</v>
      </c>
      <c r="BC18" s="14">
        <f t="shared" si="17"/>
        <v>1665833.333333333</v>
      </c>
      <c r="BD18" s="14">
        <f t="shared" si="18"/>
        <v>9995000</v>
      </c>
      <c r="BE18" s="14">
        <f t="shared" si="9"/>
        <v>1665.8333333333335</v>
      </c>
      <c r="BF18" s="14">
        <v>1260</v>
      </c>
      <c r="BG18" s="14">
        <f>BI18/1.2</f>
        <v>5250000</v>
      </c>
      <c r="BH18" s="14">
        <f>BI18-BG18</f>
        <v>1050000</v>
      </c>
      <c r="BI18" s="14">
        <f>BF18*D18</f>
        <v>6300000</v>
      </c>
      <c r="BJ18" s="14">
        <f t="shared" ref="BJ18" si="19">BF18/1.2</f>
        <v>1050</v>
      </c>
      <c r="BK18" s="22" t="s">
        <v>50</v>
      </c>
      <c r="BL18" s="3">
        <f t="shared" si="10"/>
        <v>1050</v>
      </c>
      <c r="BM18" s="2"/>
      <c r="BN18" s="2"/>
      <c r="BO18" s="11"/>
      <c r="BP18" s="3"/>
      <c r="BQ18" s="15">
        <f>E18-BI18</f>
        <v>7700000</v>
      </c>
    </row>
    <row r="19" spans="1:69" ht="36" customHeight="1">
      <c r="A19" s="24">
        <v>11</v>
      </c>
      <c r="B19" s="25" t="s">
        <v>23</v>
      </c>
      <c r="C19" s="23" t="s">
        <v>5</v>
      </c>
      <c r="D19" s="23">
        <v>100</v>
      </c>
      <c r="E19" s="22">
        <f t="shared" si="0"/>
        <v>450000</v>
      </c>
      <c r="F19" s="22">
        <v>4500</v>
      </c>
      <c r="G19" s="35">
        <f t="shared" si="1"/>
        <v>3375</v>
      </c>
      <c r="H19" s="13"/>
      <c r="I19" s="13"/>
      <c r="J19" s="13"/>
      <c r="K19" s="13"/>
      <c r="L19" s="14"/>
      <c r="M19" s="13"/>
      <c r="N19" s="13"/>
      <c r="O19" s="13"/>
      <c r="P19" s="13"/>
      <c r="Q19" s="14"/>
      <c r="R19" s="13"/>
      <c r="S19" s="13"/>
      <c r="T19" s="13"/>
      <c r="U19" s="13"/>
      <c r="V19" s="14"/>
      <c r="W19" s="13"/>
      <c r="X19" s="13"/>
      <c r="Y19" s="13"/>
      <c r="Z19" s="13"/>
      <c r="AA19" s="14"/>
      <c r="AB19" s="13"/>
      <c r="AC19" s="13"/>
      <c r="AD19" s="13"/>
      <c r="AE19" s="13"/>
      <c r="AF19" s="14"/>
      <c r="AG19" s="13"/>
      <c r="AH19" s="13"/>
      <c r="AI19" s="13"/>
      <c r="AJ19" s="13"/>
      <c r="AK19" s="14"/>
      <c r="AL19" s="13"/>
      <c r="AM19" s="13"/>
      <c r="AN19" s="13"/>
      <c r="AO19" s="13"/>
      <c r="AP19" s="14"/>
      <c r="AQ19" s="14">
        <v>4050</v>
      </c>
      <c r="AR19" s="14">
        <f t="shared" ref="AR19:AR23" si="20">AT19/1.2</f>
        <v>337500</v>
      </c>
      <c r="AS19" s="14">
        <f t="shared" ref="AS19:AS23" si="21">AT19-AR19</f>
        <v>67500</v>
      </c>
      <c r="AT19" s="14">
        <f t="shared" ref="AT19:AT23" si="22">AQ19*D19</f>
        <v>405000</v>
      </c>
      <c r="AU19" s="14">
        <f t="shared" si="14"/>
        <v>3375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22" t="s">
        <v>59</v>
      </c>
      <c r="BL19" s="3">
        <f t="shared" si="10"/>
        <v>3375</v>
      </c>
      <c r="BM19" s="2"/>
      <c r="BN19" s="2"/>
      <c r="BO19" s="3"/>
      <c r="BP19" s="3"/>
    </row>
    <row r="20" spans="1:69" ht="26.25" customHeight="1">
      <c r="A20" s="24">
        <v>12</v>
      </c>
      <c r="B20" s="25" t="s">
        <v>24</v>
      </c>
      <c r="C20" s="23" t="s">
        <v>5</v>
      </c>
      <c r="D20" s="23">
        <v>100</v>
      </c>
      <c r="E20" s="22">
        <f t="shared" si="0"/>
        <v>500000</v>
      </c>
      <c r="F20" s="22">
        <v>5000</v>
      </c>
      <c r="G20" s="35">
        <f t="shared" si="1"/>
        <v>3750</v>
      </c>
      <c r="H20" s="13"/>
      <c r="I20" s="13"/>
      <c r="J20" s="13"/>
      <c r="K20" s="13"/>
      <c r="L20" s="14"/>
      <c r="M20" s="13"/>
      <c r="N20" s="13"/>
      <c r="O20" s="13"/>
      <c r="P20" s="13"/>
      <c r="Q20" s="14"/>
      <c r="R20" s="13"/>
      <c r="S20" s="13"/>
      <c r="T20" s="13"/>
      <c r="U20" s="13"/>
      <c r="V20" s="14"/>
      <c r="W20" s="13"/>
      <c r="X20" s="13"/>
      <c r="Y20" s="13"/>
      <c r="Z20" s="13"/>
      <c r="AA20" s="14"/>
      <c r="AB20" s="13"/>
      <c r="AC20" s="13"/>
      <c r="AD20" s="13"/>
      <c r="AE20" s="13"/>
      <c r="AF20" s="14"/>
      <c r="AG20" s="13"/>
      <c r="AH20" s="13"/>
      <c r="AI20" s="13"/>
      <c r="AJ20" s="13"/>
      <c r="AK20" s="14"/>
      <c r="AL20" s="13"/>
      <c r="AM20" s="13"/>
      <c r="AN20" s="13"/>
      <c r="AO20" s="13"/>
      <c r="AP20" s="14"/>
      <c r="AQ20" s="14">
        <v>4500</v>
      </c>
      <c r="AR20" s="14">
        <f t="shared" si="20"/>
        <v>375000</v>
      </c>
      <c r="AS20" s="14">
        <f t="shared" si="21"/>
        <v>75000</v>
      </c>
      <c r="AT20" s="14">
        <f t="shared" si="22"/>
        <v>450000</v>
      </c>
      <c r="AU20" s="14">
        <f t="shared" si="14"/>
        <v>3750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22" t="s">
        <v>59</v>
      </c>
      <c r="BL20" s="3">
        <f t="shared" si="10"/>
        <v>3750</v>
      </c>
      <c r="BM20" s="2"/>
      <c r="BN20" s="2"/>
      <c r="BO20" s="3"/>
      <c r="BP20" s="3"/>
    </row>
    <row r="21" spans="1:69" ht="27" customHeight="1">
      <c r="A21" s="24">
        <v>13</v>
      </c>
      <c r="B21" s="25" t="s">
        <v>25</v>
      </c>
      <c r="C21" s="23" t="s">
        <v>5</v>
      </c>
      <c r="D21" s="23">
        <v>100</v>
      </c>
      <c r="E21" s="22">
        <f t="shared" si="0"/>
        <v>750000</v>
      </c>
      <c r="F21" s="22">
        <v>7500</v>
      </c>
      <c r="G21" s="35">
        <f t="shared" si="1"/>
        <v>5625</v>
      </c>
      <c r="H21" s="13"/>
      <c r="I21" s="13"/>
      <c r="J21" s="13"/>
      <c r="K21" s="13"/>
      <c r="L21" s="14"/>
      <c r="M21" s="13"/>
      <c r="N21" s="13"/>
      <c r="O21" s="13"/>
      <c r="P21" s="13"/>
      <c r="Q21" s="14"/>
      <c r="R21" s="13"/>
      <c r="S21" s="13"/>
      <c r="T21" s="13"/>
      <c r="U21" s="13"/>
      <c r="V21" s="14"/>
      <c r="W21" s="13"/>
      <c r="X21" s="13"/>
      <c r="Y21" s="13"/>
      <c r="Z21" s="13"/>
      <c r="AA21" s="14"/>
      <c r="AB21" s="13"/>
      <c r="AC21" s="13"/>
      <c r="AD21" s="13"/>
      <c r="AE21" s="13"/>
      <c r="AF21" s="14"/>
      <c r="AG21" s="13"/>
      <c r="AH21" s="13"/>
      <c r="AI21" s="13"/>
      <c r="AJ21" s="13"/>
      <c r="AK21" s="14"/>
      <c r="AL21" s="13"/>
      <c r="AM21" s="13"/>
      <c r="AN21" s="13"/>
      <c r="AO21" s="13"/>
      <c r="AP21" s="14"/>
      <c r="AQ21" s="14">
        <v>6750</v>
      </c>
      <c r="AR21" s="14">
        <f t="shared" si="20"/>
        <v>562500</v>
      </c>
      <c r="AS21" s="14">
        <f t="shared" si="21"/>
        <v>112500</v>
      </c>
      <c r="AT21" s="14">
        <f t="shared" si="22"/>
        <v>675000</v>
      </c>
      <c r="AU21" s="14">
        <f t="shared" si="14"/>
        <v>5625</v>
      </c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22" t="s">
        <v>59</v>
      </c>
      <c r="BL21" s="3">
        <f t="shared" si="10"/>
        <v>5625</v>
      </c>
      <c r="BM21" s="2"/>
      <c r="BN21" s="2"/>
      <c r="BO21" s="3"/>
      <c r="BP21" s="3"/>
    </row>
    <row r="22" spans="1:69" ht="30" customHeight="1">
      <c r="A22" s="24">
        <v>14</v>
      </c>
      <c r="B22" s="25" t="s">
        <v>26</v>
      </c>
      <c r="C22" s="23" t="s">
        <v>5</v>
      </c>
      <c r="D22" s="23">
        <v>50</v>
      </c>
      <c r="E22" s="22">
        <f t="shared" si="0"/>
        <v>600000</v>
      </c>
      <c r="F22" s="22">
        <v>12000</v>
      </c>
      <c r="G22" s="35">
        <f t="shared" si="1"/>
        <v>9000</v>
      </c>
      <c r="H22" s="13"/>
      <c r="I22" s="13"/>
      <c r="J22" s="13"/>
      <c r="K22" s="13"/>
      <c r="L22" s="14"/>
      <c r="M22" s="13"/>
      <c r="N22" s="13"/>
      <c r="O22" s="13"/>
      <c r="P22" s="13"/>
      <c r="Q22" s="14"/>
      <c r="R22" s="13"/>
      <c r="S22" s="13"/>
      <c r="T22" s="13"/>
      <c r="U22" s="13"/>
      <c r="V22" s="14"/>
      <c r="W22" s="13"/>
      <c r="X22" s="13"/>
      <c r="Y22" s="13"/>
      <c r="Z22" s="13"/>
      <c r="AA22" s="14"/>
      <c r="AB22" s="13"/>
      <c r="AC22" s="13"/>
      <c r="AD22" s="13"/>
      <c r="AE22" s="13"/>
      <c r="AF22" s="14"/>
      <c r="AG22" s="13"/>
      <c r="AH22" s="13"/>
      <c r="AI22" s="13"/>
      <c r="AJ22" s="13"/>
      <c r="AK22" s="14"/>
      <c r="AL22" s="13"/>
      <c r="AM22" s="13"/>
      <c r="AN22" s="13"/>
      <c r="AO22" s="13"/>
      <c r="AP22" s="14"/>
      <c r="AQ22" s="14">
        <v>11100</v>
      </c>
      <c r="AR22" s="14">
        <f t="shared" si="20"/>
        <v>462500</v>
      </c>
      <c r="AS22" s="14">
        <f t="shared" si="21"/>
        <v>92500</v>
      </c>
      <c r="AT22" s="14">
        <f t="shared" si="22"/>
        <v>555000</v>
      </c>
      <c r="AU22" s="14">
        <f t="shared" si="14"/>
        <v>9250</v>
      </c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22" t="s">
        <v>59</v>
      </c>
      <c r="BL22" s="3">
        <f t="shared" si="10"/>
        <v>9250</v>
      </c>
      <c r="BM22" s="2"/>
      <c r="BN22" s="2"/>
      <c r="BO22" s="3"/>
      <c r="BP22" s="3"/>
    </row>
    <row r="23" spans="1:69" ht="30.75" customHeight="1">
      <c r="A23" s="24">
        <v>15</v>
      </c>
      <c r="B23" s="25" t="s">
        <v>27</v>
      </c>
      <c r="C23" s="23" t="s">
        <v>5</v>
      </c>
      <c r="D23" s="23">
        <v>50</v>
      </c>
      <c r="E23" s="22">
        <f t="shared" si="0"/>
        <v>1400000</v>
      </c>
      <c r="F23" s="22">
        <v>28000</v>
      </c>
      <c r="G23" s="35">
        <f t="shared" si="1"/>
        <v>21000</v>
      </c>
      <c r="H23" s="13"/>
      <c r="I23" s="13"/>
      <c r="J23" s="13"/>
      <c r="K23" s="13"/>
      <c r="L23" s="14"/>
      <c r="M23" s="13"/>
      <c r="N23" s="13"/>
      <c r="O23" s="13"/>
      <c r="P23" s="13"/>
      <c r="Q23" s="14"/>
      <c r="R23" s="13"/>
      <c r="S23" s="13"/>
      <c r="T23" s="13"/>
      <c r="U23" s="13"/>
      <c r="V23" s="14"/>
      <c r="W23" s="13"/>
      <c r="X23" s="13"/>
      <c r="Y23" s="13"/>
      <c r="Z23" s="13"/>
      <c r="AA23" s="14"/>
      <c r="AB23" s="13"/>
      <c r="AC23" s="13"/>
      <c r="AD23" s="13"/>
      <c r="AE23" s="13"/>
      <c r="AF23" s="14"/>
      <c r="AG23" s="13"/>
      <c r="AH23" s="13"/>
      <c r="AI23" s="13"/>
      <c r="AJ23" s="13"/>
      <c r="AK23" s="14"/>
      <c r="AL23" s="13"/>
      <c r="AM23" s="13"/>
      <c r="AN23" s="13"/>
      <c r="AO23" s="13"/>
      <c r="AP23" s="14"/>
      <c r="AQ23" s="14">
        <v>24000</v>
      </c>
      <c r="AR23" s="14">
        <f t="shared" si="20"/>
        <v>1000000</v>
      </c>
      <c r="AS23" s="14">
        <f t="shared" si="21"/>
        <v>200000</v>
      </c>
      <c r="AT23" s="14">
        <f t="shared" si="22"/>
        <v>1200000</v>
      </c>
      <c r="AU23" s="14">
        <f t="shared" si="14"/>
        <v>20000</v>
      </c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22" t="s">
        <v>59</v>
      </c>
      <c r="BL23" s="3">
        <f t="shared" si="10"/>
        <v>20000</v>
      </c>
      <c r="BM23" s="2"/>
      <c r="BN23" s="2"/>
      <c r="BO23" s="3"/>
      <c r="BP23" s="3"/>
    </row>
    <row r="24" spans="1:69" s="9" customFormat="1" ht="37.5" customHeight="1">
      <c r="A24" s="24">
        <v>16</v>
      </c>
      <c r="B24" s="25" t="s">
        <v>28</v>
      </c>
      <c r="C24" s="23" t="s">
        <v>43</v>
      </c>
      <c r="D24" s="23">
        <v>48</v>
      </c>
      <c r="E24" s="22">
        <f t="shared" si="0"/>
        <v>1200000</v>
      </c>
      <c r="F24" s="22">
        <v>25000</v>
      </c>
      <c r="G24" s="35">
        <f t="shared" si="1"/>
        <v>18750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4"/>
      <c r="W24" s="13"/>
      <c r="X24" s="13"/>
      <c r="Y24" s="13"/>
      <c r="Z24" s="13"/>
      <c r="AA24" s="14"/>
      <c r="AB24" s="13"/>
      <c r="AC24" s="13"/>
      <c r="AD24" s="13"/>
      <c r="AE24" s="13"/>
      <c r="AF24" s="14"/>
      <c r="AG24" s="13"/>
      <c r="AH24" s="13"/>
      <c r="AI24" s="13"/>
      <c r="AJ24" s="13"/>
      <c r="AK24" s="14"/>
      <c r="AL24" s="13"/>
      <c r="AM24" s="13"/>
      <c r="AN24" s="13"/>
      <c r="AO24" s="13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22" t="s">
        <v>59</v>
      </c>
      <c r="BL24" s="7">
        <f t="shared" si="10"/>
        <v>0</v>
      </c>
      <c r="BM24" s="8"/>
      <c r="BN24" s="8"/>
      <c r="BO24" s="3"/>
      <c r="BP24" s="7"/>
    </row>
    <row r="25" spans="1:69" ht="21.75" customHeight="1">
      <c r="A25" s="24">
        <v>17</v>
      </c>
      <c r="B25" s="25" t="s">
        <v>29</v>
      </c>
      <c r="C25" s="23" t="s">
        <v>5</v>
      </c>
      <c r="D25" s="22">
        <v>1500</v>
      </c>
      <c r="E25" s="22">
        <f t="shared" si="0"/>
        <v>13500000</v>
      </c>
      <c r="F25" s="22">
        <v>9000</v>
      </c>
      <c r="G25" s="35">
        <f t="shared" si="1"/>
        <v>6750</v>
      </c>
      <c r="H25" s="13"/>
      <c r="I25" s="13"/>
      <c r="J25" s="13"/>
      <c r="K25" s="13"/>
      <c r="L25" s="13"/>
      <c r="M25" s="14">
        <v>5400</v>
      </c>
      <c r="N25" s="14">
        <f>P25/1.2</f>
        <v>6750000</v>
      </c>
      <c r="O25" s="14">
        <f>P25-N25</f>
        <v>1350000</v>
      </c>
      <c r="P25" s="14">
        <f>M25*D25</f>
        <v>8100000</v>
      </c>
      <c r="Q25" s="14">
        <f>M25/1.2</f>
        <v>4500</v>
      </c>
      <c r="R25" s="13"/>
      <c r="S25" s="13"/>
      <c r="T25" s="13"/>
      <c r="U25" s="13"/>
      <c r="V25" s="14"/>
      <c r="W25" s="13"/>
      <c r="X25" s="13"/>
      <c r="Y25" s="13"/>
      <c r="Z25" s="13"/>
      <c r="AA25" s="14"/>
      <c r="AB25" s="14">
        <v>6900</v>
      </c>
      <c r="AC25" s="14">
        <f>AE25/1.2</f>
        <v>8625000</v>
      </c>
      <c r="AD25" s="14">
        <f>AE25-AC25</f>
        <v>1725000</v>
      </c>
      <c r="AE25" s="14">
        <f>AB25*D25</f>
        <v>10350000</v>
      </c>
      <c r="AF25" s="14">
        <f>AB25/1.2</f>
        <v>5750</v>
      </c>
      <c r="AG25" s="13"/>
      <c r="AH25" s="13"/>
      <c r="AI25" s="13"/>
      <c r="AJ25" s="13"/>
      <c r="AK25" s="14"/>
      <c r="AL25" s="13"/>
      <c r="AM25" s="13"/>
      <c r="AN25" s="13"/>
      <c r="AO25" s="13"/>
      <c r="AP25" s="14"/>
      <c r="AQ25" s="14">
        <v>8550</v>
      </c>
      <c r="AR25" s="14">
        <f>AT25/1.2</f>
        <v>10687500</v>
      </c>
      <c r="AS25" s="14">
        <f>AT25-AR25</f>
        <v>2137500</v>
      </c>
      <c r="AT25" s="14">
        <f>AQ25*D25</f>
        <v>12825000</v>
      </c>
      <c r="AU25" s="14">
        <f t="shared" si="14"/>
        <v>7125</v>
      </c>
      <c r="AV25" s="14"/>
      <c r="AW25" s="14"/>
      <c r="AX25" s="14"/>
      <c r="AY25" s="14"/>
      <c r="AZ25" s="14"/>
      <c r="BA25" s="14">
        <v>11500</v>
      </c>
      <c r="BB25" s="14">
        <f>BD25/1.2</f>
        <v>14375000</v>
      </c>
      <c r="BC25" s="14">
        <f>BD25-BB25</f>
        <v>2875000</v>
      </c>
      <c r="BD25" s="14">
        <f>D25*BA25</f>
        <v>17250000</v>
      </c>
      <c r="BE25" s="14">
        <f t="shared" si="9"/>
        <v>9583.3333333333339</v>
      </c>
      <c r="BF25" s="14"/>
      <c r="BG25" s="14"/>
      <c r="BH25" s="14"/>
      <c r="BI25" s="14"/>
      <c r="BJ25" s="14"/>
      <c r="BK25" s="22" t="s">
        <v>59</v>
      </c>
      <c r="BL25" s="3">
        <f t="shared" si="10"/>
        <v>4500</v>
      </c>
      <c r="BM25" s="2"/>
      <c r="BN25" s="2"/>
      <c r="BO25" s="3"/>
      <c r="BP25" s="3"/>
    </row>
    <row r="26" spans="1:69" s="9" customFormat="1" ht="28.5" customHeight="1">
      <c r="A26" s="24">
        <v>18</v>
      </c>
      <c r="B26" s="25" t="s">
        <v>30</v>
      </c>
      <c r="C26" s="23" t="s">
        <v>5</v>
      </c>
      <c r="D26" s="23">
        <v>408</v>
      </c>
      <c r="E26" s="22">
        <f t="shared" si="0"/>
        <v>285600</v>
      </c>
      <c r="F26" s="22">
        <v>700</v>
      </c>
      <c r="G26" s="35">
        <f t="shared" si="1"/>
        <v>525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4"/>
      <c r="W26" s="13"/>
      <c r="X26" s="13"/>
      <c r="Y26" s="13"/>
      <c r="Z26" s="13"/>
      <c r="AA26" s="14"/>
      <c r="AB26" s="13"/>
      <c r="AC26" s="13"/>
      <c r="AD26" s="13"/>
      <c r="AE26" s="13"/>
      <c r="AF26" s="14"/>
      <c r="AG26" s="13"/>
      <c r="AH26" s="13"/>
      <c r="AI26" s="13"/>
      <c r="AJ26" s="13"/>
      <c r="AK26" s="14"/>
      <c r="AL26" s="13"/>
      <c r="AM26" s="13"/>
      <c r="AN26" s="13"/>
      <c r="AO26" s="13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22" t="s">
        <v>59</v>
      </c>
      <c r="BL26" s="7">
        <f t="shared" si="10"/>
        <v>0</v>
      </c>
      <c r="BM26" s="8"/>
      <c r="BN26" s="8"/>
      <c r="BO26" s="3"/>
      <c r="BP26" s="7"/>
    </row>
    <row r="27" spans="1:69" ht="23.25" customHeight="1">
      <c r="A27" s="24">
        <v>19</v>
      </c>
      <c r="B27" s="25" t="s">
        <v>31</v>
      </c>
      <c r="C27" s="23" t="s">
        <v>5</v>
      </c>
      <c r="D27" s="23">
        <v>45</v>
      </c>
      <c r="E27" s="22">
        <f t="shared" si="0"/>
        <v>337500</v>
      </c>
      <c r="F27" s="22">
        <v>7500</v>
      </c>
      <c r="G27" s="35">
        <f t="shared" si="1"/>
        <v>5625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4"/>
      <c r="W27" s="26"/>
      <c r="X27" s="26"/>
      <c r="Y27" s="26"/>
      <c r="Z27" s="26"/>
      <c r="AA27" s="14"/>
      <c r="AB27" s="13"/>
      <c r="AC27" s="13"/>
      <c r="AD27" s="13"/>
      <c r="AE27" s="13"/>
      <c r="AF27" s="14"/>
      <c r="AG27" s="13"/>
      <c r="AH27" s="13"/>
      <c r="AI27" s="13"/>
      <c r="AJ27" s="13"/>
      <c r="AK27" s="14"/>
      <c r="AL27" s="13"/>
      <c r="AM27" s="13"/>
      <c r="AN27" s="13"/>
      <c r="AO27" s="13"/>
      <c r="AP27" s="14"/>
      <c r="AQ27" s="14">
        <v>6840</v>
      </c>
      <c r="AR27" s="14">
        <f t="shared" ref="AR27:AR31" si="23">AT27/1.2</f>
        <v>256500</v>
      </c>
      <c r="AS27" s="14">
        <f t="shared" ref="AS27:AS31" si="24">AT27-AR27</f>
        <v>51300</v>
      </c>
      <c r="AT27" s="14">
        <f t="shared" ref="AT27:AT31" si="25">AQ27*D27</f>
        <v>307800</v>
      </c>
      <c r="AU27" s="14">
        <f t="shared" si="14"/>
        <v>5700</v>
      </c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22" t="s">
        <v>59</v>
      </c>
      <c r="BL27" s="3">
        <f t="shared" si="10"/>
        <v>5700</v>
      </c>
      <c r="BM27" s="2"/>
      <c r="BN27" s="2"/>
      <c r="BO27" s="3"/>
      <c r="BP27" s="3"/>
    </row>
    <row r="28" spans="1:69" ht="30.75" customHeight="1">
      <c r="A28" s="24">
        <v>20</v>
      </c>
      <c r="B28" s="25" t="s">
        <v>32</v>
      </c>
      <c r="C28" s="23" t="s">
        <v>5</v>
      </c>
      <c r="D28" s="23">
        <v>50</v>
      </c>
      <c r="E28" s="22">
        <f t="shared" si="0"/>
        <v>75000</v>
      </c>
      <c r="F28" s="22">
        <v>1500</v>
      </c>
      <c r="G28" s="35">
        <f t="shared" si="1"/>
        <v>1125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4"/>
      <c r="W28" s="26"/>
      <c r="X28" s="26"/>
      <c r="Y28" s="26"/>
      <c r="Z28" s="26"/>
      <c r="AA28" s="14"/>
      <c r="AB28" s="13"/>
      <c r="AC28" s="13"/>
      <c r="AD28" s="13"/>
      <c r="AE28" s="13"/>
      <c r="AF28" s="14"/>
      <c r="AG28" s="13"/>
      <c r="AH28" s="13"/>
      <c r="AI28" s="13"/>
      <c r="AJ28" s="13"/>
      <c r="AK28" s="14"/>
      <c r="AL28" s="13"/>
      <c r="AM28" s="13"/>
      <c r="AN28" s="13"/>
      <c r="AO28" s="13"/>
      <c r="AP28" s="14"/>
      <c r="AQ28" s="14">
        <v>1050</v>
      </c>
      <c r="AR28" s="14">
        <f t="shared" si="23"/>
        <v>43750</v>
      </c>
      <c r="AS28" s="14">
        <f t="shared" si="24"/>
        <v>8750</v>
      </c>
      <c r="AT28" s="14">
        <f t="shared" si="25"/>
        <v>52500</v>
      </c>
      <c r="AU28" s="14">
        <f t="shared" si="14"/>
        <v>875</v>
      </c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22" t="s">
        <v>59</v>
      </c>
      <c r="BL28" s="3">
        <f t="shared" si="10"/>
        <v>875</v>
      </c>
      <c r="BM28" s="2"/>
      <c r="BN28" s="2"/>
      <c r="BO28" s="11"/>
      <c r="BP28" s="3"/>
    </row>
    <row r="29" spans="1:69" ht="34.5" customHeight="1">
      <c r="A29" s="24">
        <v>21</v>
      </c>
      <c r="B29" s="25" t="s">
        <v>33</v>
      </c>
      <c r="C29" s="23" t="s">
        <v>5</v>
      </c>
      <c r="D29" s="23">
        <v>50</v>
      </c>
      <c r="E29" s="22">
        <f t="shared" si="0"/>
        <v>150000</v>
      </c>
      <c r="F29" s="22">
        <v>3000</v>
      </c>
      <c r="G29" s="35">
        <f t="shared" si="1"/>
        <v>2250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4"/>
      <c r="W29" s="26"/>
      <c r="X29" s="26"/>
      <c r="Y29" s="26"/>
      <c r="Z29" s="26"/>
      <c r="AA29" s="14"/>
      <c r="AB29" s="13"/>
      <c r="AC29" s="13"/>
      <c r="AD29" s="13"/>
      <c r="AE29" s="13"/>
      <c r="AF29" s="14"/>
      <c r="AG29" s="13"/>
      <c r="AH29" s="13"/>
      <c r="AI29" s="13"/>
      <c r="AJ29" s="13"/>
      <c r="AK29" s="14"/>
      <c r="AL29" s="13"/>
      <c r="AM29" s="13"/>
      <c r="AN29" s="13"/>
      <c r="AO29" s="13"/>
      <c r="AP29" s="14"/>
      <c r="AQ29" s="14">
        <v>3720</v>
      </c>
      <c r="AR29" s="14">
        <f t="shared" si="23"/>
        <v>155000</v>
      </c>
      <c r="AS29" s="14">
        <f t="shared" si="24"/>
        <v>31000</v>
      </c>
      <c r="AT29" s="14">
        <f t="shared" si="25"/>
        <v>186000</v>
      </c>
      <c r="AU29" s="14">
        <f t="shared" si="14"/>
        <v>3100</v>
      </c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22" t="s">
        <v>59</v>
      </c>
      <c r="BL29" s="3">
        <f t="shared" si="10"/>
        <v>3100</v>
      </c>
      <c r="BM29" s="2"/>
      <c r="BN29" s="2"/>
      <c r="BO29" s="3"/>
      <c r="BP29" s="3"/>
    </row>
    <row r="30" spans="1:69" ht="36.75" customHeight="1">
      <c r="A30" s="24">
        <v>22</v>
      </c>
      <c r="B30" s="25" t="s">
        <v>34</v>
      </c>
      <c r="C30" s="23" t="s">
        <v>5</v>
      </c>
      <c r="D30" s="23">
        <v>50</v>
      </c>
      <c r="E30" s="22">
        <f t="shared" si="0"/>
        <v>725000</v>
      </c>
      <c r="F30" s="22">
        <v>14500</v>
      </c>
      <c r="G30" s="35">
        <f t="shared" si="1"/>
        <v>10875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4"/>
      <c r="W30" s="26"/>
      <c r="X30" s="26"/>
      <c r="Y30" s="26"/>
      <c r="Z30" s="26"/>
      <c r="AA30" s="14"/>
      <c r="AB30" s="13"/>
      <c r="AC30" s="13"/>
      <c r="AD30" s="13"/>
      <c r="AE30" s="13"/>
      <c r="AF30" s="14"/>
      <c r="AG30" s="13"/>
      <c r="AH30" s="13"/>
      <c r="AI30" s="13"/>
      <c r="AJ30" s="13"/>
      <c r="AK30" s="14"/>
      <c r="AL30" s="13"/>
      <c r="AM30" s="13"/>
      <c r="AN30" s="13"/>
      <c r="AO30" s="13"/>
      <c r="AP30" s="14"/>
      <c r="AQ30" s="14">
        <v>13200</v>
      </c>
      <c r="AR30" s="14">
        <f t="shared" si="23"/>
        <v>550000</v>
      </c>
      <c r="AS30" s="14">
        <f t="shared" si="24"/>
        <v>110000</v>
      </c>
      <c r="AT30" s="14">
        <f t="shared" si="25"/>
        <v>660000</v>
      </c>
      <c r="AU30" s="14">
        <f t="shared" si="14"/>
        <v>11000</v>
      </c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22" t="s">
        <v>59</v>
      </c>
      <c r="BL30" s="3">
        <f t="shared" si="10"/>
        <v>11000</v>
      </c>
      <c r="BM30" s="2"/>
      <c r="BN30" s="2"/>
      <c r="BO30" s="3"/>
      <c r="BP30" s="3"/>
    </row>
    <row r="31" spans="1:69" ht="24" customHeight="1">
      <c r="A31" s="24">
        <v>23</v>
      </c>
      <c r="B31" s="25" t="s">
        <v>35</v>
      </c>
      <c r="C31" s="23" t="s">
        <v>5</v>
      </c>
      <c r="D31" s="23">
        <v>50</v>
      </c>
      <c r="E31" s="22">
        <f t="shared" si="0"/>
        <v>150000</v>
      </c>
      <c r="F31" s="22">
        <v>3000</v>
      </c>
      <c r="G31" s="35">
        <f t="shared" si="1"/>
        <v>2250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4"/>
      <c r="W31" s="26"/>
      <c r="X31" s="26"/>
      <c r="Y31" s="26"/>
      <c r="Z31" s="26"/>
      <c r="AA31" s="14"/>
      <c r="AB31" s="13"/>
      <c r="AC31" s="13"/>
      <c r="AD31" s="13"/>
      <c r="AE31" s="13"/>
      <c r="AF31" s="14"/>
      <c r="AG31" s="13"/>
      <c r="AH31" s="13"/>
      <c r="AI31" s="13"/>
      <c r="AJ31" s="13"/>
      <c r="AK31" s="14"/>
      <c r="AL31" s="13"/>
      <c r="AM31" s="13"/>
      <c r="AN31" s="13"/>
      <c r="AO31" s="13"/>
      <c r="AP31" s="14"/>
      <c r="AQ31" s="14">
        <v>2400</v>
      </c>
      <c r="AR31" s="14">
        <f t="shared" si="23"/>
        <v>100000</v>
      </c>
      <c r="AS31" s="14">
        <f t="shared" si="24"/>
        <v>20000</v>
      </c>
      <c r="AT31" s="14">
        <f t="shared" si="25"/>
        <v>120000</v>
      </c>
      <c r="AU31" s="14">
        <f t="shared" si="14"/>
        <v>2000</v>
      </c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22" t="s">
        <v>59</v>
      </c>
      <c r="BL31" s="3">
        <f t="shared" si="10"/>
        <v>2000</v>
      </c>
      <c r="BM31" s="2"/>
      <c r="BN31" s="2"/>
      <c r="BO31" s="3"/>
      <c r="BP31" s="3"/>
    </row>
    <row r="32" spans="1:69" ht="27">
      <c r="A32" s="24">
        <v>24</v>
      </c>
      <c r="B32" s="25" t="s">
        <v>36</v>
      </c>
      <c r="C32" s="23" t="s">
        <v>5</v>
      </c>
      <c r="D32" s="23">
        <v>500</v>
      </c>
      <c r="E32" s="22">
        <f t="shared" si="0"/>
        <v>1750000</v>
      </c>
      <c r="F32" s="22">
        <v>3500</v>
      </c>
      <c r="G32" s="35">
        <f>F32*75/100</f>
        <v>2625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4"/>
      <c r="W32" s="26"/>
      <c r="X32" s="26"/>
      <c r="Y32" s="26"/>
      <c r="Z32" s="26"/>
      <c r="AA32" s="14"/>
      <c r="AB32" s="13"/>
      <c r="AC32" s="13"/>
      <c r="AD32" s="13"/>
      <c r="AE32" s="13"/>
      <c r="AF32" s="14"/>
      <c r="AG32" s="13"/>
      <c r="AH32" s="13"/>
      <c r="AI32" s="13"/>
      <c r="AJ32" s="13"/>
      <c r="AK32" s="14"/>
      <c r="AL32" s="13"/>
      <c r="AM32" s="13"/>
      <c r="AN32" s="13"/>
      <c r="AO32" s="13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>
        <v>5000</v>
      </c>
      <c r="BB32" s="14">
        <f t="shared" ref="BB32:BB33" si="26">BD32/1.2</f>
        <v>2083333.3333333335</v>
      </c>
      <c r="BC32" s="14">
        <f t="shared" ref="BC32:BC33" si="27">BD32-BB32</f>
        <v>416666.66666666651</v>
      </c>
      <c r="BD32" s="14">
        <f t="shared" ref="BD32:BD33" si="28">D32*BA32</f>
        <v>2500000</v>
      </c>
      <c r="BE32" s="14">
        <f t="shared" si="9"/>
        <v>4166.666666666667</v>
      </c>
      <c r="BF32" s="14"/>
      <c r="BG32" s="14"/>
      <c r="BH32" s="14"/>
      <c r="BI32" s="14"/>
      <c r="BJ32" s="14"/>
      <c r="BK32" s="22" t="s">
        <v>49</v>
      </c>
      <c r="BL32" s="3">
        <f t="shared" si="10"/>
        <v>4166.666666666667</v>
      </c>
      <c r="BM32" s="2"/>
      <c r="BN32" s="2"/>
      <c r="BO32" s="3"/>
      <c r="BP32" s="3"/>
      <c r="BQ32" s="15">
        <f t="shared" ref="BQ32:BQ33" si="29">E32-BD32</f>
        <v>-750000</v>
      </c>
    </row>
    <row r="33" spans="1:69" ht="25.5">
      <c r="A33" s="24">
        <v>25</v>
      </c>
      <c r="B33" s="25" t="s">
        <v>37</v>
      </c>
      <c r="C33" s="23" t="s">
        <v>5</v>
      </c>
      <c r="D33" s="23">
        <v>499</v>
      </c>
      <c r="E33" s="22">
        <f t="shared" si="0"/>
        <v>748500</v>
      </c>
      <c r="F33" s="22">
        <v>1500</v>
      </c>
      <c r="G33" s="35">
        <f t="shared" si="1"/>
        <v>1125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4"/>
      <c r="W33" s="13"/>
      <c r="X33" s="13"/>
      <c r="Y33" s="13"/>
      <c r="Z33" s="13"/>
      <c r="AA33" s="14"/>
      <c r="AB33" s="13"/>
      <c r="AC33" s="13"/>
      <c r="AD33" s="13"/>
      <c r="AE33" s="13"/>
      <c r="AF33" s="14"/>
      <c r="AG33" s="13"/>
      <c r="AH33" s="13"/>
      <c r="AI33" s="13"/>
      <c r="AJ33" s="13"/>
      <c r="AK33" s="14"/>
      <c r="AL33" s="13"/>
      <c r="AM33" s="13"/>
      <c r="AN33" s="13"/>
      <c r="AO33" s="13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>
        <v>2700</v>
      </c>
      <c r="BB33" s="14">
        <f t="shared" si="26"/>
        <v>1122750</v>
      </c>
      <c r="BC33" s="14">
        <f t="shared" si="27"/>
        <v>224550</v>
      </c>
      <c r="BD33" s="14">
        <f t="shared" si="28"/>
        <v>1347300</v>
      </c>
      <c r="BE33" s="14">
        <f t="shared" si="9"/>
        <v>2250</v>
      </c>
      <c r="BF33" s="14"/>
      <c r="BG33" s="14"/>
      <c r="BH33" s="14"/>
      <c r="BI33" s="14"/>
      <c r="BJ33" s="14"/>
      <c r="BK33" s="22" t="s">
        <v>49</v>
      </c>
      <c r="BL33" s="3">
        <f t="shared" si="10"/>
        <v>2250</v>
      </c>
      <c r="BM33" s="2"/>
      <c r="BN33" s="2"/>
      <c r="BO33" s="3"/>
      <c r="BP33" s="3"/>
      <c r="BQ33" s="15">
        <f t="shared" si="29"/>
        <v>-598800</v>
      </c>
    </row>
    <row r="34" spans="1:69" s="9" customFormat="1" ht="25.5">
      <c r="A34" s="24">
        <v>26</v>
      </c>
      <c r="B34" s="25" t="s">
        <v>38</v>
      </c>
      <c r="C34" s="23" t="s">
        <v>5</v>
      </c>
      <c r="D34" s="23">
        <v>20</v>
      </c>
      <c r="E34" s="22">
        <f t="shared" si="0"/>
        <v>200000</v>
      </c>
      <c r="F34" s="22">
        <v>10000</v>
      </c>
      <c r="G34" s="35">
        <f t="shared" si="1"/>
        <v>7500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4"/>
      <c r="W34" s="13"/>
      <c r="X34" s="13"/>
      <c r="Y34" s="13"/>
      <c r="Z34" s="13"/>
      <c r="AA34" s="14"/>
      <c r="AB34" s="13"/>
      <c r="AC34" s="13"/>
      <c r="AD34" s="13"/>
      <c r="AE34" s="13"/>
      <c r="AF34" s="14"/>
      <c r="AG34" s="13"/>
      <c r="AH34" s="13"/>
      <c r="AI34" s="13"/>
      <c r="AJ34" s="13"/>
      <c r="AK34" s="14"/>
      <c r="AL34" s="13"/>
      <c r="AM34" s="13"/>
      <c r="AN34" s="13"/>
      <c r="AO34" s="13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22" t="s">
        <v>59</v>
      </c>
      <c r="BL34" s="7">
        <f t="shared" si="10"/>
        <v>0</v>
      </c>
      <c r="BM34" s="8"/>
      <c r="BN34" s="8"/>
      <c r="BO34" s="3"/>
      <c r="BP34" s="7"/>
    </row>
    <row r="35" spans="1:69" ht="30.75" customHeight="1">
      <c r="A35" s="24">
        <v>27</v>
      </c>
      <c r="B35" s="25" t="s">
        <v>39</v>
      </c>
      <c r="C35" s="23" t="s">
        <v>5</v>
      </c>
      <c r="D35" s="23">
        <v>100</v>
      </c>
      <c r="E35" s="22">
        <f t="shared" si="0"/>
        <v>300000</v>
      </c>
      <c r="F35" s="22">
        <v>3000</v>
      </c>
      <c r="G35" s="35">
        <f t="shared" si="1"/>
        <v>2250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4"/>
      <c r="W35" s="13"/>
      <c r="X35" s="13"/>
      <c r="Y35" s="13"/>
      <c r="Z35" s="13"/>
      <c r="AA35" s="14"/>
      <c r="AB35" s="13"/>
      <c r="AC35" s="13"/>
      <c r="AD35" s="13"/>
      <c r="AE35" s="13"/>
      <c r="AF35" s="14"/>
      <c r="AG35" s="13"/>
      <c r="AH35" s="13"/>
      <c r="AI35" s="13"/>
      <c r="AJ35" s="13"/>
      <c r="AK35" s="14"/>
      <c r="AL35" s="13"/>
      <c r="AM35" s="13"/>
      <c r="AN35" s="13"/>
      <c r="AO35" s="13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>
        <v>3700</v>
      </c>
      <c r="BB35" s="14">
        <f t="shared" ref="BB35:BB36" si="30">BD35/1.2</f>
        <v>308333.33333333337</v>
      </c>
      <c r="BC35" s="14">
        <f t="shared" ref="BC35:BC36" si="31">BD35-BB35</f>
        <v>61666.666666666628</v>
      </c>
      <c r="BD35" s="14">
        <f t="shared" ref="BD35:BD36" si="32">D35*BA35</f>
        <v>370000</v>
      </c>
      <c r="BE35" s="14">
        <f t="shared" si="9"/>
        <v>3083.3333333333335</v>
      </c>
      <c r="BF35" s="14"/>
      <c r="BG35" s="14"/>
      <c r="BH35" s="14"/>
      <c r="BI35" s="14"/>
      <c r="BJ35" s="14"/>
      <c r="BK35" s="22" t="s">
        <v>49</v>
      </c>
      <c r="BL35" s="3">
        <f t="shared" si="10"/>
        <v>3083.3333333333335</v>
      </c>
      <c r="BM35" s="2"/>
      <c r="BN35" s="2"/>
      <c r="BO35" s="3"/>
      <c r="BP35" s="3"/>
      <c r="BQ35" s="15">
        <f t="shared" ref="BQ35:BQ36" si="33">E35-BD35</f>
        <v>-70000</v>
      </c>
    </row>
    <row r="36" spans="1:69" ht="43.5" customHeight="1">
      <c r="A36" s="24">
        <v>28</v>
      </c>
      <c r="B36" s="25" t="s">
        <v>40</v>
      </c>
      <c r="C36" s="23" t="s">
        <v>5</v>
      </c>
      <c r="D36" s="23">
        <v>50</v>
      </c>
      <c r="E36" s="22">
        <f t="shared" si="0"/>
        <v>2075000</v>
      </c>
      <c r="F36" s="22">
        <v>41500</v>
      </c>
      <c r="G36" s="35">
        <f t="shared" si="1"/>
        <v>31125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4"/>
      <c r="W36" s="13"/>
      <c r="X36" s="13"/>
      <c r="Y36" s="13"/>
      <c r="Z36" s="13"/>
      <c r="AA36" s="14"/>
      <c r="AB36" s="13"/>
      <c r="AC36" s="13"/>
      <c r="AD36" s="13"/>
      <c r="AE36" s="13"/>
      <c r="AF36" s="14"/>
      <c r="AG36" s="13"/>
      <c r="AH36" s="13"/>
      <c r="AI36" s="13"/>
      <c r="AJ36" s="13"/>
      <c r="AK36" s="14"/>
      <c r="AL36" s="13"/>
      <c r="AM36" s="13"/>
      <c r="AN36" s="13"/>
      <c r="AO36" s="13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>
        <v>39500</v>
      </c>
      <c r="BB36" s="14">
        <f t="shared" si="30"/>
        <v>1645833.3333333335</v>
      </c>
      <c r="BC36" s="14">
        <f t="shared" si="31"/>
        <v>329166.66666666651</v>
      </c>
      <c r="BD36" s="14">
        <f t="shared" si="32"/>
        <v>1975000</v>
      </c>
      <c r="BE36" s="14">
        <f t="shared" si="9"/>
        <v>32916.666666666672</v>
      </c>
      <c r="BF36" s="14"/>
      <c r="BG36" s="14"/>
      <c r="BH36" s="14"/>
      <c r="BI36" s="14"/>
      <c r="BJ36" s="14"/>
      <c r="BK36" s="22" t="s">
        <v>49</v>
      </c>
      <c r="BL36" s="3">
        <f t="shared" si="10"/>
        <v>32916.666666666672</v>
      </c>
      <c r="BM36" s="2"/>
      <c r="BN36" s="2"/>
      <c r="BO36" s="3"/>
      <c r="BP36" s="3"/>
      <c r="BQ36" s="15">
        <f t="shared" si="33"/>
        <v>100000</v>
      </c>
    </row>
    <row r="37" spans="1:69" ht="27">
      <c r="A37" s="24">
        <v>29</v>
      </c>
      <c r="B37" s="25" t="s">
        <v>41</v>
      </c>
      <c r="C37" s="23" t="s">
        <v>4</v>
      </c>
      <c r="D37" s="27">
        <v>70000</v>
      </c>
      <c r="E37" s="22">
        <f t="shared" si="0"/>
        <v>14000000</v>
      </c>
      <c r="F37" s="22">
        <v>200</v>
      </c>
      <c r="G37" s="35">
        <f t="shared" si="1"/>
        <v>150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>
        <v>280</v>
      </c>
      <c r="S37" s="14">
        <f>U37/1.2</f>
        <v>16333333.333333334</v>
      </c>
      <c r="T37" s="14">
        <f>U37-S37</f>
        <v>3266666.666666666</v>
      </c>
      <c r="U37" s="14">
        <f>R37*D37</f>
        <v>19600000</v>
      </c>
      <c r="V37" s="14">
        <f>R37/1.2</f>
        <v>233.33333333333334</v>
      </c>
      <c r="W37" s="13"/>
      <c r="X37" s="13"/>
      <c r="Y37" s="13"/>
      <c r="Z37" s="13"/>
      <c r="AA37" s="14"/>
      <c r="AB37" s="13"/>
      <c r="AC37" s="13"/>
      <c r="AD37" s="13"/>
      <c r="AE37" s="13"/>
      <c r="AF37" s="14"/>
      <c r="AG37" s="14">
        <v>219</v>
      </c>
      <c r="AH37" s="14">
        <f>AJ37/1.2</f>
        <v>12775000</v>
      </c>
      <c r="AI37" s="14">
        <f>AJ37-AH37</f>
        <v>2555000</v>
      </c>
      <c r="AJ37" s="14">
        <f>AG37*D37</f>
        <v>15330000</v>
      </c>
      <c r="AK37" s="14">
        <f>AG37/1.2</f>
        <v>182.5</v>
      </c>
      <c r="AL37" s="14">
        <v>248</v>
      </c>
      <c r="AM37" s="14">
        <f>AO37/1.2</f>
        <v>14466666.666666668</v>
      </c>
      <c r="AN37" s="14">
        <f>AO37-AM37</f>
        <v>2893333.3333333321</v>
      </c>
      <c r="AO37" s="14">
        <f>AL37*D37</f>
        <v>17360000</v>
      </c>
      <c r="AP37" s="14">
        <f>AL37/1.2</f>
        <v>206.66666666666669</v>
      </c>
      <c r="AQ37" s="14">
        <v>345</v>
      </c>
      <c r="AR37" s="14">
        <f>AT37/1.2</f>
        <v>20125000</v>
      </c>
      <c r="AS37" s="14">
        <f>AT37-AR37</f>
        <v>4025000</v>
      </c>
      <c r="AT37" s="14">
        <f>AQ37*D37</f>
        <v>24150000</v>
      </c>
      <c r="AU37" s="14">
        <f t="shared" si="14"/>
        <v>287.5</v>
      </c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22" t="s">
        <v>46</v>
      </c>
      <c r="BL37" s="3">
        <f t="shared" si="10"/>
        <v>182.5</v>
      </c>
      <c r="BM37" s="2"/>
      <c r="BN37" s="2"/>
      <c r="BO37" s="3"/>
      <c r="BP37" s="3"/>
      <c r="BQ37" s="15">
        <f>E37-AJ37</f>
        <v>-1330000</v>
      </c>
    </row>
    <row r="38" spans="1:69" ht="26.25" customHeight="1">
      <c r="A38" s="24">
        <v>30</v>
      </c>
      <c r="B38" s="25" t="s">
        <v>42</v>
      </c>
      <c r="C38" s="23" t="s">
        <v>5</v>
      </c>
      <c r="D38" s="27">
        <v>390750</v>
      </c>
      <c r="E38" s="22">
        <f t="shared" si="0"/>
        <v>68381250</v>
      </c>
      <c r="F38" s="22">
        <v>175</v>
      </c>
      <c r="G38" s="35">
        <f t="shared" si="1"/>
        <v>131.25</v>
      </c>
      <c r="H38" s="14">
        <v>156</v>
      </c>
      <c r="I38" s="14">
        <f>K38/1.2</f>
        <v>50797500</v>
      </c>
      <c r="J38" s="14">
        <f>K38-I38</f>
        <v>10159500</v>
      </c>
      <c r="K38" s="14">
        <f>H38*D38</f>
        <v>60957000</v>
      </c>
      <c r="L38" s="14">
        <f>H38/1.2</f>
        <v>130</v>
      </c>
      <c r="M38" s="13"/>
      <c r="N38" s="13"/>
      <c r="O38" s="13"/>
      <c r="P38" s="13"/>
      <c r="Q38" s="13"/>
      <c r="R38" s="14">
        <v>294</v>
      </c>
      <c r="S38" s="14"/>
      <c r="T38" s="14"/>
      <c r="U38" s="14"/>
      <c r="V38" s="14">
        <f>R38/1.2</f>
        <v>245</v>
      </c>
      <c r="W38" s="14">
        <v>150</v>
      </c>
      <c r="X38" s="14">
        <f>Z38/1.2</f>
        <v>48843750</v>
      </c>
      <c r="Y38" s="14">
        <f>Z38-X38</f>
        <v>9768750</v>
      </c>
      <c r="Z38" s="14">
        <f>W38*D38</f>
        <v>58612500</v>
      </c>
      <c r="AA38" s="14">
        <f t="shared" si="5"/>
        <v>125</v>
      </c>
      <c r="AB38" s="13"/>
      <c r="AC38" s="13"/>
      <c r="AD38" s="13"/>
      <c r="AE38" s="13"/>
      <c r="AF38" s="14"/>
      <c r="AG38" s="13"/>
      <c r="AH38" s="13"/>
      <c r="AI38" s="13"/>
      <c r="AJ38" s="13"/>
      <c r="AK38" s="14"/>
      <c r="AL38" s="13"/>
      <c r="AM38" s="13"/>
      <c r="AN38" s="13"/>
      <c r="AO38" s="13"/>
      <c r="AP38" s="14"/>
      <c r="AQ38" s="14"/>
      <c r="AR38" s="14"/>
      <c r="AS38" s="14"/>
      <c r="AT38" s="14"/>
      <c r="AU38" s="14"/>
      <c r="AV38" s="14">
        <v>175</v>
      </c>
      <c r="AW38" s="14">
        <f>AY38/1.2</f>
        <v>56984375</v>
      </c>
      <c r="AX38" s="14">
        <f>AY38-AW38</f>
        <v>11396875</v>
      </c>
      <c r="AY38" s="14">
        <f>AV38*D38</f>
        <v>68381250</v>
      </c>
      <c r="AZ38" s="14">
        <f>AV38/1.2</f>
        <v>145.83333333333334</v>
      </c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22" t="s">
        <v>58</v>
      </c>
      <c r="BL38" s="3">
        <f>MIN(H38:BJ38)</f>
        <v>125</v>
      </c>
      <c r="BM38" s="2"/>
      <c r="BN38" s="2"/>
      <c r="BO38" s="3"/>
      <c r="BP38" s="3"/>
      <c r="BQ38" s="15">
        <f>E38-Z38</f>
        <v>9768750</v>
      </c>
    </row>
    <row r="39" spans="1:69" ht="87" customHeight="1">
      <c r="A39" s="28"/>
      <c r="B39" s="36" t="s">
        <v>60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10"/>
      <c r="BM39" s="10"/>
      <c r="BN39" s="10"/>
    </row>
    <row r="42" spans="1:69" ht="30" customHeight="1">
      <c r="L42" s="21"/>
      <c r="M42" s="21"/>
      <c r="N42" s="21"/>
      <c r="O42" s="21"/>
      <c r="P42" s="21"/>
      <c r="Q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</row>
    <row r="43" spans="1:69" ht="15.75">
      <c r="M43" s="4"/>
      <c r="N43" s="12"/>
      <c r="O43" s="12"/>
      <c r="P43" s="12"/>
      <c r="Q43" s="4"/>
    </row>
    <row r="44" spans="1:69" ht="15.75">
      <c r="M44" s="4"/>
      <c r="N44" s="12"/>
      <c r="O44" s="12"/>
      <c r="P44" s="12"/>
      <c r="Q44" s="4"/>
    </row>
    <row r="45" spans="1:69" ht="30" customHeight="1">
      <c r="L45" s="21"/>
      <c r="M45" s="21"/>
      <c r="N45" s="21"/>
      <c r="O45" s="21"/>
      <c r="P45" s="21"/>
      <c r="Q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</row>
    <row r="46" spans="1:69" ht="15.75">
      <c r="M46" s="4"/>
      <c r="N46" s="12"/>
      <c r="O46" s="12"/>
      <c r="P46" s="12"/>
      <c r="Q46" s="4"/>
    </row>
    <row r="47" spans="1:69" ht="15.75">
      <c r="M47" s="4"/>
      <c r="N47" s="12"/>
      <c r="O47" s="12"/>
      <c r="P47" s="12"/>
      <c r="Q47" s="4"/>
    </row>
    <row r="48" spans="1:69" ht="30" customHeight="1">
      <c r="L48" s="21"/>
      <c r="M48" s="21"/>
      <c r="N48" s="21"/>
      <c r="O48" s="21"/>
      <c r="P48" s="21"/>
      <c r="Q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</row>
  </sheetData>
  <autoFilter ref="A8:BP39">
    <filterColumn colId="4"/>
    <filterColumn colId="8"/>
    <filterColumn colId="9"/>
    <filterColumn colId="10"/>
    <filterColumn colId="13"/>
    <filterColumn colId="14"/>
    <filterColumn colId="15"/>
    <filterColumn colId="18"/>
    <filterColumn colId="19"/>
    <filterColumn colId="20"/>
    <filterColumn colId="23"/>
    <filterColumn colId="24"/>
    <filterColumn colId="25"/>
    <filterColumn colId="28"/>
    <filterColumn colId="29"/>
    <filterColumn colId="30"/>
    <filterColumn colId="33"/>
    <filterColumn colId="34"/>
    <filterColumn colId="35"/>
    <filterColumn colId="38"/>
    <filterColumn colId="39"/>
    <filterColumn colId="40"/>
    <filterColumn colId="43"/>
    <filterColumn colId="44"/>
    <filterColumn colId="45"/>
    <filterColumn colId="48"/>
    <filterColumn colId="49"/>
    <filterColumn colId="50"/>
    <filterColumn colId="53"/>
    <filterColumn colId="54"/>
    <filterColumn colId="55"/>
    <filterColumn colId="58"/>
    <filterColumn colId="59"/>
    <filterColumn colId="60"/>
    <filterColumn colId="62"/>
  </autoFilter>
  <mergeCells count="29">
    <mergeCell ref="B39:BK39"/>
    <mergeCell ref="BE2:BJ2"/>
    <mergeCell ref="AA42:AK42"/>
    <mergeCell ref="AA45:AK45"/>
    <mergeCell ref="AA48:AK48"/>
    <mergeCell ref="L48:Q48"/>
    <mergeCell ref="L42:Q42"/>
    <mergeCell ref="L45:Q45"/>
    <mergeCell ref="A6:A7"/>
    <mergeCell ref="BK6:BK7"/>
    <mergeCell ref="AL6:AP6"/>
    <mergeCell ref="AQ6:AU6"/>
    <mergeCell ref="D6:D7"/>
    <mergeCell ref="F6:F7"/>
    <mergeCell ref="G6:G7"/>
    <mergeCell ref="H6:L6"/>
    <mergeCell ref="M6:Q6"/>
    <mergeCell ref="R6:V6"/>
    <mergeCell ref="W6:AA6"/>
    <mergeCell ref="AB6:AF6"/>
    <mergeCell ref="AG6:AK6"/>
    <mergeCell ref="AV6:AZ6"/>
    <mergeCell ref="BA6:BE6"/>
    <mergeCell ref="BF6:BJ6"/>
    <mergeCell ref="BO6:BO7"/>
    <mergeCell ref="BP6:BP7"/>
    <mergeCell ref="B3:BJ4"/>
    <mergeCell ref="C6:C7"/>
    <mergeCell ref="B6:B7"/>
  </mergeCells>
  <printOptions horizontalCentered="1"/>
  <pageMargins left="0" right="0" top="0" bottom="0" header="0" footer="0"/>
  <pageSetup paperSize="9" scale="60" orientation="landscape" r:id="rId1"/>
  <colBreaks count="1" manualBreakCount="1">
    <brk id="6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2016-04-01T17:21:10Z</dcterms:modified>
</cp:coreProperties>
</file>